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025/01. OBRAS/2024_0138 BADALONA/04. Fiscalización/ANEXOS/"/>
    </mc:Choice>
  </mc:AlternateContent>
  <xr:revisionPtr revIDLastSave="733" documentId="13_ncr:1_{94358405-3B20-42B2-825E-D9140FA7FF0C}" xr6:coauthVersionLast="47" xr6:coauthVersionMax="47" xr10:uidLastSave="{190C0861-1941-4918-A481-7257F04E581A}"/>
  <bookViews>
    <workbookView xWindow="3060" yWindow="-16320" windowWidth="29040" windowHeight="15720" xr2:uid="{0366E8D1-7342-41E0-9231-567D9613AB24}"/>
  </bookViews>
  <sheets>
    <sheet name="Oferta económica" sheetId="1" r:id="rId1"/>
    <sheet name="Resumen" sheetId="2" r:id="rId2"/>
  </sheets>
  <definedNames>
    <definedName name="_xlnm._FilterDatabase" localSheetId="0" hidden="1">'Oferta económica'!$A$4:$O$1166</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M295" i="1"/>
  <c r="M1078" i="1" l="1"/>
  <c r="M1051" i="1"/>
  <c r="M940" i="1"/>
  <c r="M922" i="1"/>
  <c r="M917" i="1"/>
  <c r="M902" i="1"/>
  <c r="M612" i="1"/>
  <c r="M607" i="1"/>
  <c r="M601" i="1"/>
  <c r="M594" i="1"/>
  <c r="M585" i="1"/>
  <c r="M577" i="1"/>
  <c r="M564" i="1"/>
  <c r="M556" i="1"/>
  <c r="M548" i="1"/>
  <c r="M543" i="1"/>
  <c r="M535" i="1"/>
  <c r="M524" i="1"/>
  <c r="M519" i="1"/>
  <c r="M504" i="1"/>
  <c r="M498" i="1"/>
  <c r="M492" i="1"/>
  <c r="M484" i="1"/>
  <c r="M478" i="1"/>
  <c r="M472" i="1"/>
  <c r="M466" i="1"/>
  <c r="M460" i="1"/>
  <c r="M454" i="1"/>
  <c r="M445" i="1"/>
  <c r="M439" i="1"/>
  <c r="M433" i="1"/>
  <c r="M427" i="1"/>
  <c r="M419" i="1"/>
  <c r="M414" i="1"/>
  <c r="M408" i="1"/>
  <c r="M403" i="1"/>
  <c r="M397" i="1"/>
  <c r="M389" i="1"/>
  <c r="M373" i="1"/>
  <c r="M366" i="1"/>
  <c r="M358" i="1"/>
  <c r="M353" i="1"/>
  <c r="M348" i="1"/>
  <c r="M340" i="1"/>
  <c r="M332" i="1"/>
  <c r="M326" i="1"/>
  <c r="M312" i="1"/>
  <c r="M301" i="1"/>
  <c r="M290" i="1"/>
  <c r="M279" i="1"/>
  <c r="M255" i="1"/>
  <c r="M220" i="1"/>
  <c r="M213" i="1"/>
  <c r="M202" i="1"/>
  <c r="M192" i="1"/>
  <c r="M186" i="1"/>
  <c r="M181" i="1"/>
  <c r="M174" i="1"/>
  <c r="M165" i="1"/>
  <c r="M15" i="1"/>
  <c r="M28" i="1"/>
  <c r="M33" i="1"/>
  <c r="M41" i="1"/>
  <c r="M47" i="1"/>
  <c r="M52" i="1"/>
  <c r="M66" i="1"/>
  <c r="M72" i="1"/>
  <c r="M82" i="1"/>
  <c r="M88" i="1"/>
  <c r="M95" i="1"/>
  <c r="M102" i="1"/>
  <c r="M111" i="1"/>
  <c r="M116" i="1"/>
  <c r="M121" i="1"/>
  <c r="M137" i="1"/>
  <c r="M142" i="1"/>
  <c r="M148" i="1"/>
  <c r="M153" i="1"/>
  <c r="M1163" i="1"/>
  <c r="M1161" i="1"/>
  <c r="M1156" i="1"/>
  <c r="M1149" i="1"/>
  <c r="M1147" i="1"/>
  <c r="M1145" i="1"/>
  <c r="M1143" i="1"/>
  <c r="M1141" i="1"/>
  <c r="M1139" i="1"/>
  <c r="M1134" i="1"/>
  <c r="M1132" i="1"/>
  <c r="M1130" i="1"/>
  <c r="M1125" i="1"/>
  <c r="M1123" i="1"/>
  <c r="M1121" i="1"/>
  <c r="M1119" i="1"/>
  <c r="M1117" i="1"/>
  <c r="M1115" i="1"/>
  <c r="M1113" i="1"/>
  <c r="M1111" i="1"/>
  <c r="M1109" i="1"/>
  <c r="M1107" i="1"/>
  <c r="M1105" i="1"/>
  <c r="M1103" i="1"/>
  <c r="M1101" i="1"/>
  <c r="M1099" i="1"/>
  <c r="M1097" i="1"/>
  <c r="M1095" i="1"/>
  <c r="M1093" i="1"/>
  <c r="M1088" i="1"/>
  <c r="M1086" i="1"/>
  <c r="M1084" i="1"/>
  <c r="M1082" i="1"/>
  <c r="M1080" i="1"/>
  <c r="M1073" i="1"/>
  <c r="M1065" i="1"/>
  <c r="M1063" i="1"/>
  <c r="M1061" i="1"/>
  <c r="M1059" i="1"/>
  <c r="M1057" i="1"/>
  <c r="M1055" i="1"/>
  <c r="M1053" i="1"/>
  <c r="M1043" i="1"/>
  <c r="M1041" i="1"/>
  <c r="M1039" i="1"/>
  <c r="M1037" i="1"/>
  <c r="M1035" i="1"/>
  <c r="M1033" i="1"/>
  <c r="M1027" i="1"/>
  <c r="M1025" i="1"/>
  <c r="M1023" i="1"/>
  <c r="M1021" i="1"/>
  <c r="M1019" i="1"/>
  <c r="M1017" i="1"/>
  <c r="M1015" i="1"/>
  <c r="M1013" i="1"/>
  <c r="M1011" i="1"/>
  <c r="M1009" i="1"/>
  <c r="M1007" i="1"/>
  <c r="M1002" i="1"/>
  <c r="M1000" i="1"/>
  <c r="M998" i="1"/>
  <c r="M996" i="1"/>
  <c r="M994" i="1"/>
  <c r="M992" i="1"/>
  <c r="M990" i="1"/>
  <c r="M988" i="1"/>
  <c r="M986" i="1"/>
  <c r="M984" i="1"/>
  <c r="M982" i="1"/>
  <c r="M980" i="1"/>
  <c r="M978" i="1"/>
  <c r="M973" i="1"/>
  <c r="M971" i="1"/>
  <c r="M969" i="1"/>
  <c r="M967" i="1"/>
  <c r="M965" i="1"/>
  <c r="M963" i="1"/>
  <c r="M961" i="1"/>
  <c r="M959" i="1"/>
  <c r="M957" i="1"/>
  <c r="M952" i="1"/>
  <c r="M950" i="1"/>
  <c r="M948" i="1"/>
  <c r="M946" i="1"/>
  <c r="M944" i="1"/>
  <c r="M942" i="1"/>
  <c r="M884" i="1"/>
  <c r="M882" i="1"/>
  <c r="M880" i="1"/>
  <c r="M878" i="1"/>
  <c r="M876" i="1"/>
  <c r="M874" i="1"/>
  <c r="M872" i="1"/>
  <c r="M870" i="1"/>
  <c r="M868" i="1"/>
  <c r="M866" i="1"/>
  <c r="M864" i="1"/>
  <c r="M862" i="1"/>
  <c r="M860" i="1"/>
  <c r="M858" i="1"/>
  <c r="M856" i="1"/>
  <c r="M854" i="1"/>
  <c r="M852" i="1"/>
  <c r="M850" i="1"/>
  <c r="M848" i="1"/>
  <c r="M846" i="1"/>
  <c r="M844" i="1"/>
  <c r="M842" i="1"/>
  <c r="M840" i="1"/>
  <c r="M838" i="1"/>
  <c r="M836" i="1"/>
  <c r="M834" i="1"/>
  <c r="M832" i="1"/>
  <c r="M827" i="1"/>
  <c r="M825" i="1"/>
  <c r="M823" i="1"/>
  <c r="M821" i="1"/>
  <c r="M819" i="1"/>
  <c r="M817" i="1"/>
  <c r="M815" i="1"/>
  <c r="M813" i="1"/>
  <c r="M811" i="1"/>
  <c r="M809" i="1"/>
  <c r="M807" i="1"/>
  <c r="M805" i="1"/>
  <c r="M803" i="1"/>
  <c r="M801" i="1"/>
  <c r="M799" i="1"/>
  <c r="M797" i="1"/>
  <c r="M795" i="1"/>
  <c r="M793" i="1"/>
  <c r="M791" i="1"/>
  <c r="M789" i="1"/>
  <c r="M787" i="1"/>
  <c r="M785" i="1"/>
  <c r="M783" i="1"/>
  <c r="M781" i="1"/>
  <c r="M779" i="1"/>
  <c r="M777" i="1"/>
  <c r="M775" i="1"/>
  <c r="M773" i="1"/>
  <c r="M768" i="1"/>
  <c r="M766" i="1"/>
  <c r="M764" i="1"/>
  <c r="M762" i="1"/>
  <c r="M760" i="1"/>
  <c r="M758" i="1"/>
  <c r="M756" i="1"/>
  <c r="M754" i="1"/>
  <c r="M752" i="1"/>
  <c r="M750" i="1"/>
  <c r="M748" i="1"/>
  <c r="M746" i="1"/>
  <c r="M744" i="1"/>
  <c r="M742" i="1"/>
  <c r="M740" i="1"/>
  <c r="M738" i="1"/>
  <c r="M736" i="1"/>
  <c r="M734" i="1"/>
  <c r="M732" i="1"/>
  <c r="M730" i="1"/>
  <c r="M728" i="1"/>
  <c r="M726" i="1"/>
  <c r="M724" i="1"/>
  <c r="M722" i="1"/>
  <c r="M720" i="1"/>
  <c r="M718" i="1"/>
  <c r="M716" i="1"/>
  <c r="M714" i="1"/>
  <c r="M712" i="1"/>
  <c r="M710" i="1"/>
  <c r="M708" i="1"/>
  <c r="M706" i="1"/>
  <c r="M704" i="1"/>
  <c r="M696" i="1"/>
  <c r="M694" i="1"/>
  <c r="M692" i="1"/>
  <c r="M690" i="1"/>
  <c r="M688" i="1"/>
  <c r="M686" i="1"/>
  <c r="M684" i="1"/>
  <c r="M682" i="1"/>
  <c r="M680" i="1"/>
  <c r="M678" i="1"/>
  <c r="M676" i="1"/>
  <c r="M674" i="1"/>
  <c r="M672" i="1"/>
  <c r="M670" i="1"/>
  <c r="M668" i="1"/>
  <c r="M663" i="1"/>
  <c r="M661" i="1"/>
  <c r="M659" i="1"/>
  <c r="M657" i="1"/>
  <c r="M652" i="1"/>
  <c r="M650" i="1"/>
  <c r="M648" i="1"/>
  <c r="M646" i="1"/>
  <c r="M644" i="1"/>
  <c r="M642" i="1"/>
  <c r="M640" i="1"/>
  <c r="M638" i="1"/>
  <c r="M636" i="1"/>
  <c r="M634" i="1"/>
  <c r="M632" i="1"/>
  <c r="M630" i="1"/>
  <c r="M628" i="1"/>
  <c r="M626" i="1"/>
  <c r="M624" i="1"/>
  <c r="M622" i="1"/>
  <c r="M620" i="1"/>
  <c r="M568" i="1"/>
  <c r="M566" i="1"/>
  <c r="M510" i="1"/>
  <c r="M508" i="1"/>
  <c r="M506" i="1"/>
  <c r="M375" i="1"/>
  <c r="M306" i="1"/>
  <c r="M272" i="1"/>
  <c r="M270" i="1"/>
  <c r="M268" i="1"/>
  <c r="M266" i="1"/>
  <c r="M264" i="1"/>
  <c r="M262" i="1"/>
  <c r="M257" i="1"/>
  <c r="M250" i="1"/>
  <c r="M248" i="1"/>
  <c r="M246" i="1"/>
  <c r="M244" i="1"/>
  <c r="M242" i="1"/>
  <c r="M240" i="1"/>
  <c r="M238" i="1"/>
  <c r="M236" i="1"/>
  <c r="M234" i="1"/>
  <c r="M232" i="1"/>
  <c r="M230" i="1"/>
  <c r="M228" i="1"/>
  <c r="M226" i="1"/>
  <c r="M204" i="1"/>
  <c r="M157" i="1"/>
  <c r="M155" i="1"/>
  <c r="M74" i="1"/>
  <c r="M54" i="1"/>
  <c r="M35" i="1"/>
  <c r="M19" i="1"/>
  <c r="M17" i="1"/>
  <c r="M10" i="1"/>
  <c r="M8" i="1"/>
  <c r="M6" i="1"/>
  <c r="K12" i="1"/>
  <c r="J1160" i="1" l="1"/>
  <c r="L1163" i="1"/>
  <c r="L1161" i="1"/>
  <c r="J1155" i="1"/>
  <c r="L1156" i="1"/>
  <c r="K1158" i="1" s="1"/>
  <c r="J1071" i="1"/>
  <c r="J1138" i="1"/>
  <c r="L1149" i="1"/>
  <c r="L1147" i="1"/>
  <c r="L1145" i="1"/>
  <c r="L1143" i="1"/>
  <c r="L1141" i="1"/>
  <c r="L1139" i="1"/>
  <c r="J1129" i="1"/>
  <c r="L1134" i="1"/>
  <c r="L1132" i="1"/>
  <c r="L1130" i="1"/>
  <c r="J1092" i="1"/>
  <c r="L1125" i="1"/>
  <c r="L1123" i="1"/>
  <c r="L1121" i="1"/>
  <c r="L1119" i="1"/>
  <c r="L1117" i="1"/>
  <c r="L1115" i="1"/>
  <c r="L1113" i="1"/>
  <c r="L1111" i="1"/>
  <c r="L1109" i="1"/>
  <c r="L1107" i="1"/>
  <c r="L1105" i="1"/>
  <c r="L1103" i="1"/>
  <c r="L1101" i="1"/>
  <c r="L1099" i="1"/>
  <c r="L1097" i="1"/>
  <c r="L1095" i="1"/>
  <c r="L1093" i="1"/>
  <c r="J1072" i="1"/>
  <c r="L1088" i="1"/>
  <c r="L1086" i="1"/>
  <c r="L1084" i="1"/>
  <c r="L1082" i="1"/>
  <c r="L1080" i="1"/>
  <c r="K1075" i="1"/>
  <c r="I1077" i="1"/>
  <c r="J1078" i="1" s="1"/>
  <c r="L1073" i="1"/>
  <c r="J702" i="1"/>
  <c r="J1047" i="1"/>
  <c r="L1065" i="1"/>
  <c r="L1063" i="1"/>
  <c r="L1061" i="1"/>
  <c r="L1059" i="1"/>
  <c r="L1057" i="1"/>
  <c r="L1055" i="1"/>
  <c r="L1053" i="1"/>
  <c r="K1048" i="1"/>
  <c r="I1050" i="1"/>
  <c r="J1051" i="1" s="1"/>
  <c r="J1031" i="1"/>
  <c r="L1043" i="1"/>
  <c r="L1041" i="1"/>
  <c r="L1039" i="1"/>
  <c r="L1037" i="1"/>
  <c r="L1035" i="1"/>
  <c r="L1033" i="1"/>
  <c r="J1006" i="1"/>
  <c r="L1027" i="1"/>
  <c r="L1025" i="1"/>
  <c r="L1023" i="1"/>
  <c r="L1021" i="1"/>
  <c r="L1019" i="1"/>
  <c r="L1017" i="1"/>
  <c r="L1015" i="1"/>
  <c r="L1013" i="1"/>
  <c r="L1011" i="1"/>
  <c r="L1009" i="1"/>
  <c r="L1007" i="1"/>
  <c r="J977" i="1"/>
  <c r="L1002" i="1"/>
  <c r="L1000" i="1"/>
  <c r="L998" i="1"/>
  <c r="L996" i="1"/>
  <c r="L994" i="1"/>
  <c r="L992" i="1"/>
  <c r="L990" i="1"/>
  <c r="L988" i="1"/>
  <c r="L986" i="1"/>
  <c r="L984" i="1"/>
  <c r="L982" i="1"/>
  <c r="L980" i="1"/>
  <c r="L978" i="1"/>
  <c r="J956" i="1"/>
  <c r="L973" i="1"/>
  <c r="L971" i="1"/>
  <c r="L969" i="1"/>
  <c r="L967" i="1"/>
  <c r="L965" i="1"/>
  <c r="L963" i="1"/>
  <c r="L961" i="1"/>
  <c r="L959" i="1"/>
  <c r="L957" i="1"/>
  <c r="J831" i="1"/>
  <c r="L952" i="1"/>
  <c r="L950" i="1"/>
  <c r="L948" i="1"/>
  <c r="L946" i="1"/>
  <c r="L944" i="1"/>
  <c r="L942" i="1"/>
  <c r="K924" i="1"/>
  <c r="I939" i="1"/>
  <c r="I938" i="1"/>
  <c r="I937" i="1"/>
  <c r="I936" i="1"/>
  <c r="I935" i="1"/>
  <c r="I934" i="1"/>
  <c r="I933" i="1"/>
  <c r="I932" i="1"/>
  <c r="I931" i="1"/>
  <c r="I930" i="1"/>
  <c r="I929" i="1"/>
  <c r="I928" i="1"/>
  <c r="I927" i="1"/>
  <c r="I926" i="1"/>
  <c r="K919" i="1"/>
  <c r="I921" i="1"/>
  <c r="J922" i="1" s="1"/>
  <c r="K904" i="1"/>
  <c r="I916" i="1"/>
  <c r="I915" i="1"/>
  <c r="I914" i="1"/>
  <c r="I913" i="1"/>
  <c r="I912" i="1"/>
  <c r="I911" i="1"/>
  <c r="I910" i="1"/>
  <c r="I909" i="1"/>
  <c r="I908" i="1"/>
  <c r="I907" i="1"/>
  <c r="I906" i="1"/>
  <c r="K886" i="1"/>
  <c r="I901" i="1"/>
  <c r="I900" i="1"/>
  <c r="I899" i="1"/>
  <c r="I898" i="1"/>
  <c r="I897" i="1"/>
  <c r="I896" i="1"/>
  <c r="I895" i="1"/>
  <c r="I894" i="1"/>
  <c r="I893" i="1"/>
  <c r="I892" i="1"/>
  <c r="I891" i="1"/>
  <c r="I890" i="1"/>
  <c r="I889" i="1"/>
  <c r="I888" i="1"/>
  <c r="L884" i="1"/>
  <c r="L882" i="1"/>
  <c r="L880" i="1"/>
  <c r="L878" i="1"/>
  <c r="L876" i="1"/>
  <c r="L874" i="1"/>
  <c r="L872" i="1"/>
  <c r="L870" i="1"/>
  <c r="L868" i="1"/>
  <c r="L866" i="1"/>
  <c r="L864" i="1"/>
  <c r="L862" i="1"/>
  <c r="L860" i="1"/>
  <c r="L858" i="1"/>
  <c r="L856" i="1"/>
  <c r="L854" i="1"/>
  <c r="L852" i="1"/>
  <c r="L850" i="1"/>
  <c r="L848" i="1"/>
  <c r="L846" i="1"/>
  <c r="L844" i="1"/>
  <c r="L842" i="1"/>
  <c r="L840" i="1"/>
  <c r="L838" i="1"/>
  <c r="L836" i="1"/>
  <c r="L834" i="1"/>
  <c r="L832" i="1"/>
  <c r="J772" i="1"/>
  <c r="L827" i="1"/>
  <c r="L825" i="1"/>
  <c r="L823" i="1"/>
  <c r="L821" i="1"/>
  <c r="L819" i="1"/>
  <c r="L817" i="1"/>
  <c r="L815" i="1"/>
  <c r="L813" i="1"/>
  <c r="L811" i="1"/>
  <c r="L809" i="1"/>
  <c r="L807" i="1"/>
  <c r="L805" i="1"/>
  <c r="L803" i="1"/>
  <c r="L801" i="1"/>
  <c r="L799" i="1"/>
  <c r="L797" i="1"/>
  <c r="L795" i="1"/>
  <c r="L793" i="1"/>
  <c r="L791" i="1"/>
  <c r="L789" i="1"/>
  <c r="L787" i="1"/>
  <c r="L785" i="1"/>
  <c r="L783" i="1"/>
  <c r="L781" i="1"/>
  <c r="L779" i="1"/>
  <c r="L777" i="1"/>
  <c r="L775" i="1"/>
  <c r="L773" i="1"/>
  <c r="J703" i="1"/>
  <c r="L768" i="1"/>
  <c r="L766" i="1"/>
  <c r="L764" i="1"/>
  <c r="L762" i="1"/>
  <c r="L760" i="1"/>
  <c r="L758" i="1"/>
  <c r="L756" i="1"/>
  <c r="L754" i="1"/>
  <c r="L752" i="1"/>
  <c r="L750" i="1"/>
  <c r="L748" i="1"/>
  <c r="L746" i="1"/>
  <c r="L744" i="1"/>
  <c r="L742" i="1"/>
  <c r="L740" i="1"/>
  <c r="L738" i="1"/>
  <c r="L736" i="1"/>
  <c r="L734" i="1"/>
  <c r="L732" i="1"/>
  <c r="L730" i="1"/>
  <c r="L728" i="1"/>
  <c r="L726" i="1"/>
  <c r="L724" i="1"/>
  <c r="L722" i="1"/>
  <c r="L720" i="1"/>
  <c r="L718" i="1"/>
  <c r="L716" i="1"/>
  <c r="L714" i="1"/>
  <c r="L712" i="1"/>
  <c r="L710" i="1"/>
  <c r="L708" i="1"/>
  <c r="L706" i="1"/>
  <c r="L704" i="1"/>
  <c r="J618" i="1"/>
  <c r="J667" i="1"/>
  <c r="L696" i="1"/>
  <c r="L694" i="1"/>
  <c r="L692" i="1"/>
  <c r="L690" i="1"/>
  <c r="L688" i="1"/>
  <c r="L686" i="1"/>
  <c r="L684" i="1"/>
  <c r="L682" i="1"/>
  <c r="L680" i="1"/>
  <c r="L678" i="1"/>
  <c r="L676" i="1"/>
  <c r="L674" i="1"/>
  <c r="L672" i="1"/>
  <c r="L670" i="1"/>
  <c r="L668" i="1"/>
  <c r="J656" i="1"/>
  <c r="L663" i="1"/>
  <c r="L661" i="1"/>
  <c r="L659" i="1"/>
  <c r="L657" i="1"/>
  <c r="J619" i="1"/>
  <c r="L652" i="1"/>
  <c r="L650" i="1"/>
  <c r="L648" i="1"/>
  <c r="L646" i="1"/>
  <c r="L644" i="1"/>
  <c r="L642" i="1"/>
  <c r="L640" i="1"/>
  <c r="L638" i="1"/>
  <c r="L636" i="1"/>
  <c r="L634" i="1"/>
  <c r="L632" i="1"/>
  <c r="L630" i="1"/>
  <c r="L628" i="1"/>
  <c r="L626" i="1"/>
  <c r="L624" i="1"/>
  <c r="L622" i="1"/>
  <c r="L620" i="1"/>
  <c r="J318" i="1"/>
  <c r="J581" i="1"/>
  <c r="K609" i="1"/>
  <c r="I611" i="1"/>
  <c r="J612" i="1" s="1"/>
  <c r="K603" i="1"/>
  <c r="I606" i="1"/>
  <c r="J607" i="1" s="1"/>
  <c r="K596" i="1"/>
  <c r="J601" i="1"/>
  <c r="J596" i="1" s="1"/>
  <c r="K587" i="1"/>
  <c r="I593" i="1"/>
  <c r="I592" i="1"/>
  <c r="I591" i="1"/>
  <c r="K582" i="1"/>
  <c r="I584" i="1"/>
  <c r="J585" i="1" s="1"/>
  <c r="J528" i="1"/>
  <c r="K570" i="1"/>
  <c r="I576" i="1"/>
  <c r="I575" i="1"/>
  <c r="I574" i="1"/>
  <c r="I573" i="1"/>
  <c r="I572" i="1"/>
  <c r="L568" i="1"/>
  <c r="L566" i="1"/>
  <c r="K558" i="1"/>
  <c r="I563" i="1"/>
  <c r="I562" i="1"/>
  <c r="I561" i="1"/>
  <c r="I560" i="1"/>
  <c r="K550" i="1"/>
  <c r="J556" i="1"/>
  <c r="J550" i="1" s="1"/>
  <c r="K545" i="1"/>
  <c r="J548" i="1"/>
  <c r="J545" i="1" s="1"/>
  <c r="K537" i="1"/>
  <c r="J543" i="1"/>
  <c r="J537" i="1" s="1"/>
  <c r="K529" i="1"/>
  <c r="J535" i="1"/>
  <c r="L535" i="1" s="1"/>
  <c r="L529" i="1" s="1"/>
  <c r="J423" i="1"/>
  <c r="K521" i="1"/>
  <c r="I523" i="1"/>
  <c r="J524" i="1" s="1"/>
  <c r="K512" i="1"/>
  <c r="I518" i="1"/>
  <c r="I517" i="1"/>
  <c r="I516" i="1"/>
  <c r="I515" i="1"/>
  <c r="I514" i="1"/>
  <c r="L510" i="1"/>
  <c r="L508" i="1"/>
  <c r="L506" i="1"/>
  <c r="K500" i="1"/>
  <c r="I503" i="1"/>
  <c r="I502" i="1"/>
  <c r="K494" i="1"/>
  <c r="I497" i="1"/>
  <c r="I496" i="1"/>
  <c r="K486" i="1"/>
  <c r="I491" i="1"/>
  <c r="I490" i="1"/>
  <c r="I489" i="1"/>
  <c r="I488" i="1"/>
  <c r="K480" i="1"/>
  <c r="I483" i="1"/>
  <c r="I482" i="1"/>
  <c r="K474" i="1"/>
  <c r="I477" i="1"/>
  <c r="I476" i="1"/>
  <c r="K468" i="1"/>
  <c r="J472" i="1"/>
  <c r="J468" i="1" s="1"/>
  <c r="K462" i="1"/>
  <c r="J466" i="1"/>
  <c r="J462" i="1" s="1"/>
  <c r="K456" i="1"/>
  <c r="J460" i="1"/>
  <c r="L460" i="1" s="1"/>
  <c r="L456" i="1" s="1"/>
  <c r="K447" i="1"/>
  <c r="J454" i="1"/>
  <c r="L454" i="1" s="1"/>
  <c r="L447" i="1" s="1"/>
  <c r="K441" i="1"/>
  <c r="J445" i="1"/>
  <c r="J441" i="1" s="1"/>
  <c r="K435" i="1"/>
  <c r="I438" i="1"/>
  <c r="J439" i="1" s="1"/>
  <c r="K429" i="1"/>
  <c r="I432" i="1"/>
  <c r="J433" i="1" s="1"/>
  <c r="K424" i="1"/>
  <c r="J427" i="1"/>
  <c r="J424" i="1" s="1"/>
  <c r="J319" i="1"/>
  <c r="K416" i="1"/>
  <c r="I418" i="1"/>
  <c r="J419" i="1" s="1"/>
  <c r="K410" i="1"/>
  <c r="I413" i="1"/>
  <c r="I412" i="1"/>
  <c r="K405" i="1"/>
  <c r="I407" i="1"/>
  <c r="J408" i="1" s="1"/>
  <c r="K399" i="1"/>
  <c r="I402" i="1"/>
  <c r="I401" i="1"/>
  <c r="K391" i="1"/>
  <c r="I396" i="1"/>
  <c r="I395" i="1"/>
  <c r="I394" i="1"/>
  <c r="I393" i="1"/>
  <c r="K377" i="1"/>
  <c r="I387" i="1"/>
  <c r="I386" i="1"/>
  <c r="I385" i="1"/>
  <c r="I384" i="1"/>
  <c r="I383" i="1"/>
  <c r="I382" i="1"/>
  <c r="I381" i="1"/>
  <c r="I380" i="1"/>
  <c r="I379" i="1"/>
  <c r="L375" i="1"/>
  <c r="K368" i="1"/>
  <c r="I372" i="1"/>
  <c r="I371" i="1"/>
  <c r="I370" i="1"/>
  <c r="K360" i="1"/>
  <c r="I365" i="1"/>
  <c r="I364" i="1"/>
  <c r="I363" i="1"/>
  <c r="I362" i="1"/>
  <c r="K355" i="1"/>
  <c r="I357" i="1"/>
  <c r="J358" i="1" s="1"/>
  <c r="K350" i="1"/>
  <c r="I352" i="1"/>
  <c r="J353" i="1" s="1"/>
  <c r="K342" i="1"/>
  <c r="I347" i="1"/>
  <c r="I346" i="1"/>
  <c r="I345" i="1"/>
  <c r="I344" i="1"/>
  <c r="K334" i="1"/>
  <c r="I338" i="1"/>
  <c r="I336" i="1"/>
  <c r="K328" i="1"/>
  <c r="I330" i="1"/>
  <c r="J332" i="1" s="1"/>
  <c r="K320" i="1"/>
  <c r="I324" i="1"/>
  <c r="I323" i="1"/>
  <c r="I322" i="1"/>
  <c r="J224" i="1"/>
  <c r="J305" i="1"/>
  <c r="K308" i="1"/>
  <c r="I311" i="1"/>
  <c r="I310" i="1"/>
  <c r="L306" i="1"/>
  <c r="J283" i="1"/>
  <c r="K297" i="1"/>
  <c r="I300" i="1"/>
  <c r="I299" i="1"/>
  <c r="K292" i="1"/>
  <c r="I294" i="1"/>
  <c r="J295" i="1" s="1"/>
  <c r="K284" i="1"/>
  <c r="I289" i="1"/>
  <c r="I288" i="1"/>
  <c r="I287" i="1"/>
  <c r="I286" i="1"/>
  <c r="J261" i="1"/>
  <c r="K274" i="1"/>
  <c r="I278" i="1"/>
  <c r="I277" i="1"/>
  <c r="I276" i="1"/>
  <c r="L272" i="1"/>
  <c r="L270" i="1"/>
  <c r="L268" i="1"/>
  <c r="L266" i="1"/>
  <c r="L264" i="1"/>
  <c r="L262" i="1"/>
  <c r="J225" i="1"/>
  <c r="L257" i="1"/>
  <c r="K252" i="1"/>
  <c r="I254" i="1"/>
  <c r="J255" i="1" s="1"/>
  <c r="L250" i="1"/>
  <c r="L248" i="1"/>
  <c r="L246" i="1"/>
  <c r="L244" i="1"/>
  <c r="L242" i="1"/>
  <c r="L240" i="1"/>
  <c r="L238" i="1"/>
  <c r="L236" i="1"/>
  <c r="L234" i="1"/>
  <c r="L232" i="1"/>
  <c r="L230" i="1"/>
  <c r="L228" i="1"/>
  <c r="L226" i="1"/>
  <c r="J161" i="1"/>
  <c r="K215" i="1"/>
  <c r="I219" i="1"/>
  <c r="I218" i="1"/>
  <c r="I217" i="1"/>
  <c r="K206" i="1"/>
  <c r="I212" i="1"/>
  <c r="I211" i="1"/>
  <c r="I210" i="1"/>
  <c r="I209" i="1"/>
  <c r="I208" i="1"/>
  <c r="L204" i="1"/>
  <c r="K194" i="1"/>
  <c r="I197" i="1"/>
  <c r="I196" i="1"/>
  <c r="K188" i="1"/>
  <c r="I191" i="1"/>
  <c r="I190" i="1"/>
  <c r="K183" i="1"/>
  <c r="I185" i="1"/>
  <c r="J186" i="1" s="1"/>
  <c r="K176" i="1"/>
  <c r="J181" i="1"/>
  <c r="J176" i="1" s="1"/>
  <c r="K167" i="1"/>
  <c r="J174" i="1"/>
  <c r="J167" i="1" s="1"/>
  <c r="K162" i="1"/>
  <c r="J165" i="1"/>
  <c r="J162" i="1" s="1"/>
  <c r="J58" i="1"/>
  <c r="L157" i="1"/>
  <c r="L155" i="1"/>
  <c r="K150" i="1"/>
  <c r="I152" i="1"/>
  <c r="J153" i="1" s="1"/>
  <c r="K144" i="1"/>
  <c r="I147" i="1"/>
  <c r="I146" i="1"/>
  <c r="K139" i="1"/>
  <c r="I141" i="1"/>
  <c r="J142" i="1" s="1"/>
  <c r="K123" i="1"/>
  <c r="I136" i="1"/>
  <c r="I135" i="1"/>
  <c r="I134" i="1"/>
  <c r="I133" i="1"/>
  <c r="I132" i="1"/>
  <c r="I131" i="1"/>
  <c r="I130" i="1"/>
  <c r="I129" i="1"/>
  <c r="I128" i="1"/>
  <c r="I127" i="1"/>
  <c r="I126" i="1"/>
  <c r="I125" i="1"/>
  <c r="K118" i="1"/>
  <c r="I120" i="1"/>
  <c r="J121" i="1" s="1"/>
  <c r="K113" i="1"/>
  <c r="I115" i="1"/>
  <c r="J116" i="1" s="1"/>
  <c r="K104" i="1"/>
  <c r="I110" i="1"/>
  <c r="I109" i="1"/>
  <c r="I108" i="1"/>
  <c r="I107" i="1"/>
  <c r="I106" i="1"/>
  <c r="K97" i="1"/>
  <c r="I101" i="1"/>
  <c r="I100" i="1"/>
  <c r="I99" i="1"/>
  <c r="K90" i="1"/>
  <c r="I94" i="1"/>
  <c r="I93" i="1"/>
  <c r="I92" i="1"/>
  <c r="K84" i="1"/>
  <c r="I87" i="1"/>
  <c r="I86" i="1"/>
  <c r="K76" i="1"/>
  <c r="I81" i="1"/>
  <c r="I80" i="1"/>
  <c r="I79" i="1"/>
  <c r="I78" i="1"/>
  <c r="L74" i="1"/>
  <c r="K68" i="1"/>
  <c r="I71" i="1"/>
  <c r="I70" i="1"/>
  <c r="K59" i="1"/>
  <c r="I65" i="1"/>
  <c r="I64" i="1"/>
  <c r="I63" i="1"/>
  <c r="I62" i="1"/>
  <c r="I61" i="1"/>
  <c r="J23" i="1"/>
  <c r="L54" i="1"/>
  <c r="K49" i="1"/>
  <c r="I51" i="1"/>
  <c r="J52" i="1" s="1"/>
  <c r="K43" i="1"/>
  <c r="I46" i="1"/>
  <c r="I45" i="1"/>
  <c r="K37" i="1"/>
  <c r="I40" i="1"/>
  <c r="I39" i="1"/>
  <c r="L35" i="1"/>
  <c r="K30" i="1"/>
  <c r="I32" i="1"/>
  <c r="J33" i="1" s="1"/>
  <c r="L33" i="1" s="1"/>
  <c r="K24" i="1"/>
  <c r="I27" i="1"/>
  <c r="I26" i="1"/>
  <c r="J5" i="1"/>
  <c r="L19" i="1"/>
  <c r="L17" i="1"/>
  <c r="I14" i="1"/>
  <c r="J15" i="1" s="1"/>
  <c r="L10" i="1"/>
  <c r="L8" i="1"/>
  <c r="L6" i="1"/>
  <c r="L30" i="1" l="1"/>
  <c r="J192" i="1"/>
  <c r="J188" i="1" s="1"/>
  <c r="J202" i="1"/>
  <c r="L202" i="1" s="1"/>
  <c r="J102" i="1"/>
  <c r="J97" i="1" s="1"/>
  <c r="J447" i="1"/>
  <c r="J82" i="1"/>
  <c r="J76" i="1" s="1"/>
  <c r="J279" i="1"/>
  <c r="J274" i="1" s="1"/>
  <c r="J484" i="1"/>
  <c r="J480" i="1" s="1"/>
  <c r="K1136" i="1"/>
  <c r="K1129" i="1" s="1"/>
  <c r="J41" i="1"/>
  <c r="J37" i="1" s="1"/>
  <c r="J366" i="1"/>
  <c r="J360" i="1" s="1"/>
  <c r="K1165" i="1"/>
  <c r="L1165" i="1" s="1"/>
  <c r="L1160" i="1" s="1"/>
  <c r="J28" i="1"/>
  <c r="L28" i="1" s="1"/>
  <c r="J389" i="1"/>
  <c r="J377" i="1" s="1"/>
  <c r="L556" i="1"/>
  <c r="L550" i="1" s="1"/>
  <c r="L601" i="1"/>
  <c r="L596" i="1" s="1"/>
  <c r="J348" i="1"/>
  <c r="L348" i="1" s="1"/>
  <c r="L342" i="1" s="1"/>
  <c r="J340" i="1"/>
  <c r="J334" i="1" s="1"/>
  <c r="J95" i="1"/>
  <c r="L95" i="1" s="1"/>
  <c r="J373" i="1"/>
  <c r="L373" i="1" s="1"/>
  <c r="L368" i="1" s="1"/>
  <c r="J594" i="1"/>
  <c r="J587" i="1" s="1"/>
  <c r="K665" i="1"/>
  <c r="L665" i="1" s="1"/>
  <c r="L656" i="1" s="1"/>
  <c r="K829" i="1"/>
  <c r="K772" i="1" s="1"/>
  <c r="J148" i="1"/>
  <c r="J144" i="1" s="1"/>
  <c r="J478" i="1"/>
  <c r="L478" i="1" s="1"/>
  <c r="L474" i="1" s="1"/>
  <c r="K1151" i="1"/>
  <c r="L1151" i="1" s="1"/>
  <c r="J529" i="1"/>
  <c r="J940" i="1"/>
  <c r="J924" i="1" s="1"/>
  <c r="J220" i="1"/>
  <c r="J215" i="1" s="1"/>
  <c r="J519" i="1"/>
  <c r="J512" i="1" s="1"/>
  <c r="J137" i="1"/>
  <c r="J123" i="1" s="1"/>
  <c r="L174" i="1"/>
  <c r="J326" i="1"/>
  <c r="L326" i="1" s="1"/>
  <c r="J414" i="1"/>
  <c r="L414" i="1" s="1"/>
  <c r="L410" i="1" s="1"/>
  <c r="J498" i="1"/>
  <c r="L498" i="1" s="1"/>
  <c r="L494" i="1" s="1"/>
  <c r="J902" i="1"/>
  <c r="L902" i="1" s="1"/>
  <c r="L886" i="1" s="1"/>
  <c r="J66" i="1"/>
  <c r="L66" i="1" s="1"/>
  <c r="K698" i="1"/>
  <c r="L698" i="1" s="1"/>
  <c r="L667" i="1" s="1"/>
  <c r="K1004" i="1"/>
  <c r="K977" i="1" s="1"/>
  <c r="J47" i="1"/>
  <c r="J43" i="1" s="1"/>
  <c r="J88" i="1"/>
  <c r="J84" i="1" s="1"/>
  <c r="J111" i="1"/>
  <c r="J104" i="1" s="1"/>
  <c r="J301" i="1"/>
  <c r="J297" i="1" s="1"/>
  <c r="J397" i="1"/>
  <c r="L397" i="1" s="1"/>
  <c r="L391" i="1" s="1"/>
  <c r="J577" i="1"/>
  <c r="J570" i="1" s="1"/>
  <c r="K654" i="1"/>
  <c r="K619" i="1" s="1"/>
  <c r="J72" i="1"/>
  <c r="L72" i="1" s="1"/>
  <c r="J213" i="1"/>
  <c r="J206" i="1" s="1"/>
  <c r="J504" i="1"/>
  <c r="J500" i="1" s="1"/>
  <c r="J917" i="1"/>
  <c r="J904" i="1" s="1"/>
  <c r="K975" i="1"/>
  <c r="L975" i="1" s="1"/>
  <c r="L956" i="1" s="1"/>
  <c r="K1029" i="1"/>
  <c r="L1029" i="1" s="1"/>
  <c r="L1006" i="1" s="1"/>
  <c r="K1045" i="1"/>
  <c r="L1045" i="1" s="1"/>
  <c r="L1031" i="1" s="1"/>
  <c r="K770" i="1"/>
  <c r="K703" i="1" s="1"/>
  <c r="K1127" i="1"/>
  <c r="K1092" i="1" s="1"/>
  <c r="J290" i="1"/>
  <c r="L290" i="1" s="1"/>
  <c r="J312" i="1"/>
  <c r="J308" i="1" s="1"/>
  <c r="J403" i="1"/>
  <c r="L403" i="1" s="1"/>
  <c r="L399" i="1" s="1"/>
  <c r="J456" i="1"/>
  <c r="J492" i="1"/>
  <c r="J486" i="1" s="1"/>
  <c r="J564" i="1"/>
  <c r="J558" i="1" s="1"/>
  <c r="J118" i="1"/>
  <c r="L121" i="1"/>
  <c r="J429" i="1"/>
  <c r="L433" i="1"/>
  <c r="L429" i="1" s="1"/>
  <c r="J603" i="1"/>
  <c r="L607" i="1"/>
  <c r="L603" i="1" s="1"/>
  <c r="J12" i="1"/>
  <c r="L15" i="1"/>
  <c r="J405" i="1"/>
  <c r="L408" i="1"/>
  <c r="L405" i="1" s="1"/>
  <c r="J435" i="1"/>
  <c r="L439" i="1"/>
  <c r="L435" i="1" s="1"/>
  <c r="J609" i="1"/>
  <c r="L612" i="1"/>
  <c r="L609" i="1" s="1"/>
  <c r="J1048" i="1"/>
  <c r="L1051" i="1"/>
  <c r="L1048" i="1" s="1"/>
  <c r="K1067" i="1" s="1"/>
  <c r="J1075" i="1"/>
  <c r="L1078" i="1"/>
  <c r="L1075" i="1" s="1"/>
  <c r="K1090" i="1" s="1"/>
  <c r="J139" i="1"/>
  <c r="L142" i="1"/>
  <c r="J292" i="1"/>
  <c r="L295" i="1"/>
  <c r="L1158" i="1"/>
  <c r="L1155" i="1" s="1"/>
  <c r="E14" i="2" s="1"/>
  <c r="K1155" i="1"/>
  <c r="J350" i="1"/>
  <c r="L353" i="1"/>
  <c r="L350" i="1" s="1"/>
  <c r="J252" i="1"/>
  <c r="L255" i="1"/>
  <c r="J416" i="1"/>
  <c r="L419" i="1"/>
  <c r="L416" i="1" s="1"/>
  <c r="L524" i="1"/>
  <c r="L521" i="1" s="1"/>
  <c r="J521" i="1"/>
  <c r="J919" i="1"/>
  <c r="L922" i="1"/>
  <c r="L919" i="1" s="1"/>
  <c r="J150" i="1"/>
  <c r="L153" i="1"/>
  <c r="J328" i="1"/>
  <c r="L332" i="1"/>
  <c r="J355" i="1"/>
  <c r="L358" i="1"/>
  <c r="L355" i="1" s="1"/>
  <c r="J49" i="1"/>
  <c r="L52" i="1"/>
  <c r="J582" i="1"/>
  <c r="L585" i="1"/>
  <c r="L582" i="1" s="1"/>
  <c r="J113" i="1"/>
  <c r="L116" i="1"/>
  <c r="J183" i="1"/>
  <c r="L186" i="1"/>
  <c r="J30" i="1"/>
  <c r="L181" i="1"/>
  <c r="L427" i="1"/>
  <c r="L424" i="1" s="1"/>
  <c r="L543" i="1"/>
  <c r="L537" i="1" s="1"/>
  <c r="L472" i="1"/>
  <c r="L468" i="1" s="1"/>
  <c r="L165" i="1"/>
  <c r="L445" i="1"/>
  <c r="L441" i="1" s="1"/>
  <c r="L548" i="1"/>
  <c r="L545" i="1" s="1"/>
  <c r="L466" i="1"/>
  <c r="L462" i="1" s="1"/>
  <c r="L167" i="1" l="1"/>
  <c r="L118" i="1"/>
  <c r="L183" i="1"/>
  <c r="L12" i="1"/>
  <c r="L59" i="1"/>
  <c r="L24" i="1"/>
  <c r="L49" i="1"/>
  <c r="L292" i="1"/>
  <c r="L90" i="1"/>
  <c r="L194" i="1"/>
  <c r="L68" i="1"/>
  <c r="L113" i="1"/>
  <c r="L328" i="1"/>
  <c r="L284" i="1"/>
  <c r="L176" i="1"/>
  <c r="L162" i="1"/>
  <c r="L150" i="1"/>
  <c r="L252" i="1"/>
  <c r="L139" i="1"/>
  <c r="L320" i="1"/>
  <c r="K1160" i="1"/>
  <c r="E15" i="2"/>
  <c r="J194" i="1"/>
  <c r="L1138" i="1"/>
  <c r="L137" i="1"/>
  <c r="L88" i="1"/>
  <c r="J368" i="1"/>
  <c r="L102" i="1"/>
  <c r="L504" i="1"/>
  <c r="L500" i="1" s="1"/>
  <c r="L312" i="1"/>
  <c r="J320" i="1"/>
  <c r="J24" i="1"/>
  <c r="L484" i="1"/>
  <c r="L480" i="1" s="1"/>
  <c r="J410" i="1"/>
  <c r="L111" i="1"/>
  <c r="L829" i="1"/>
  <c r="L772" i="1" s="1"/>
  <c r="J494" i="1"/>
  <c r="L917" i="1"/>
  <c r="L904" i="1" s="1"/>
  <c r="L940" i="1"/>
  <c r="L924" i="1" s="1"/>
  <c r="J399" i="1"/>
  <c r="L1127" i="1"/>
  <c r="L1092" i="1" s="1"/>
  <c r="J68" i="1"/>
  <c r="L1004" i="1"/>
  <c r="L977" i="1" s="1"/>
  <c r="L41" i="1"/>
  <c r="J284" i="1"/>
  <c r="L770" i="1"/>
  <c r="L703" i="1" s="1"/>
  <c r="L340" i="1"/>
  <c r="L334" i="1" s="1"/>
  <c r="J90" i="1"/>
  <c r="K1031" i="1"/>
  <c r="J474" i="1"/>
  <c r="K1138" i="1"/>
  <c r="J59" i="1"/>
  <c r="L47" i="1"/>
  <c r="L389" i="1"/>
  <c r="L377" i="1" s="1"/>
  <c r="K1006" i="1"/>
  <c r="L366" i="1"/>
  <c r="L360" i="1" s="1"/>
  <c r="K956" i="1"/>
  <c r="J391" i="1"/>
  <c r="L594" i="1"/>
  <c r="L587" i="1" s="1"/>
  <c r="K614" i="1" s="1"/>
  <c r="K656" i="1"/>
  <c r="L279" i="1"/>
  <c r="L301" i="1"/>
  <c r="L1136" i="1"/>
  <c r="L1129" i="1" s="1"/>
  <c r="L82" i="1"/>
  <c r="J342" i="1"/>
  <c r="K667" i="1"/>
  <c r="L519" i="1"/>
  <c r="L512" i="1" s="1"/>
  <c r="L220" i="1"/>
  <c r="L192" i="1"/>
  <c r="L564" i="1"/>
  <c r="L558" i="1" s="1"/>
  <c r="L577" i="1"/>
  <c r="L570" i="1" s="1"/>
  <c r="L148" i="1"/>
  <c r="L654" i="1"/>
  <c r="L619" i="1" s="1"/>
  <c r="K700" i="1" s="1"/>
  <c r="L213" i="1"/>
  <c r="L492" i="1"/>
  <c r="L486" i="1" s="1"/>
  <c r="J886" i="1"/>
  <c r="K1072" i="1"/>
  <c r="L1090" i="1"/>
  <c r="L1072" i="1" s="1"/>
  <c r="K1047" i="1"/>
  <c r="L1067" i="1"/>
  <c r="L1047" i="1" s="1"/>
  <c r="L37" i="1" l="1"/>
  <c r="L104" i="1"/>
  <c r="K21" i="1"/>
  <c r="L206" i="1"/>
  <c r="L84" i="1"/>
  <c r="L97" i="1"/>
  <c r="L76" i="1"/>
  <c r="L123" i="1"/>
  <c r="L144" i="1"/>
  <c r="K259" i="1"/>
  <c r="L215" i="1"/>
  <c r="L297" i="1"/>
  <c r="L308" i="1"/>
  <c r="L188" i="1"/>
  <c r="L274" i="1"/>
  <c r="L43" i="1"/>
  <c r="K954" i="1"/>
  <c r="L954" i="1" s="1"/>
  <c r="K421" i="1"/>
  <c r="L421" i="1" s="1"/>
  <c r="L319" i="1" s="1"/>
  <c r="K1153" i="1"/>
  <c r="K1071" i="1" s="1"/>
  <c r="K579" i="1"/>
  <c r="K528" i="1" s="1"/>
  <c r="K526" i="1"/>
  <c r="K423" i="1" s="1"/>
  <c r="K618" i="1"/>
  <c r="L700" i="1"/>
  <c r="L618" i="1" s="1"/>
  <c r="E11" i="2" s="1"/>
  <c r="K581" i="1"/>
  <c r="L614" i="1"/>
  <c r="L581" i="1" s="1"/>
  <c r="K314" i="1" l="1"/>
  <c r="K222" i="1"/>
  <c r="K161" i="1" s="1"/>
  <c r="K303" i="1"/>
  <c r="K5" i="1"/>
  <c r="L21" i="1"/>
  <c r="K159" i="1"/>
  <c r="L159" i="1" s="1"/>
  <c r="K281" i="1"/>
  <c r="K56" i="1"/>
  <c r="K23" i="1" s="1"/>
  <c r="L259" i="1"/>
  <c r="K225" i="1"/>
  <c r="L831" i="1"/>
  <c r="K1069" i="1" s="1"/>
  <c r="K702" i="1" s="1"/>
  <c r="K831" i="1"/>
  <c r="L1153" i="1"/>
  <c r="L1071" i="1" s="1"/>
  <c r="K319" i="1"/>
  <c r="L526" i="1"/>
  <c r="L423" i="1" s="1"/>
  <c r="L579" i="1"/>
  <c r="L528" i="1" s="1"/>
  <c r="L56" i="1" l="1"/>
  <c r="L23" i="1" s="1"/>
  <c r="L222" i="1"/>
  <c r="L161" i="1" s="1"/>
  <c r="L58" i="1"/>
  <c r="L5" i="1"/>
  <c r="E5" i="2" s="1"/>
  <c r="L225" i="1"/>
  <c r="K283" i="1"/>
  <c r="L303" i="1"/>
  <c r="L314" i="1"/>
  <c r="K305" i="1"/>
  <c r="K58" i="1"/>
  <c r="K261" i="1"/>
  <c r="L281" i="1"/>
  <c r="L1069" i="1"/>
  <c r="L702" i="1" s="1"/>
  <c r="K616" i="1"/>
  <c r="L616" i="1" s="1"/>
  <c r="L318" i="1" s="1"/>
  <c r="E10" i="2" l="1"/>
  <c r="L305" i="1"/>
  <c r="E7" i="2"/>
  <c r="E6" i="2"/>
  <c r="E8" i="2"/>
  <c r="L283" i="1"/>
  <c r="L261" i="1"/>
  <c r="E12" i="2"/>
  <c r="K318" i="1"/>
  <c r="K316" i="1" l="1"/>
  <c r="L316" i="1" s="1"/>
  <c r="K224" i="1" l="1"/>
  <c r="L224" i="1"/>
  <c r="E9" i="2" l="1"/>
  <c r="E18" i="2"/>
  <c r="E1172" i="1"/>
  <c r="E1174" i="1" s="1"/>
  <c r="K1167" i="1"/>
  <c r="L1167" i="1" s="1"/>
  <c r="E1175" i="1" l="1"/>
  <c r="E1177" i="1" s="1"/>
  <c r="E21" i="2"/>
  <c r="E20" i="2"/>
  <c r="E23" i="2" l="1"/>
  <c r="C25" i="2" s="1"/>
  <c r="C117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4" authorId="0" shapeId="0" xr:uid="{1904AA40-3351-41BF-BCF2-D46AE6D0AD3E}">
      <text>
        <r>
          <rPr>
            <b/>
            <sz val="9"/>
            <color indexed="81"/>
            <rFont val="Tahoma"/>
            <family val="2"/>
          </rPr>
          <t>Unidad de medida del concepto</t>
        </r>
      </text>
    </comment>
    <comment ref="C4" authorId="0" shapeId="0" xr:uid="{7157A8E8-369B-41FE-8CE7-A7CC662997F4}">
      <text>
        <r>
          <rPr>
            <b/>
            <sz val="9"/>
            <color indexed="81"/>
            <rFont val="Tahoma"/>
            <family val="2"/>
          </rPr>
          <t>Descripción corta del concepto. Ver colores en "Entorno de trabajo: Apariencia"</t>
        </r>
      </text>
    </comment>
    <comment ref="J4" authorId="0" shapeId="0" xr:uid="{46153ABF-FB3A-4CBE-89D1-D6976D23C348}">
      <text>
        <r>
          <rPr>
            <b/>
            <sz val="9"/>
            <color indexed="81"/>
            <rFont val="Tahoma"/>
            <family val="2"/>
          </rPr>
          <t>Rendimiento o cantidad de un concepto en el superior según el presupuesto</t>
        </r>
      </text>
    </comment>
    <comment ref="K4" authorId="0" shapeId="0" xr:uid="{840597D9-90AE-48B8-A027-5D31018000C9}">
      <text>
        <r>
          <rPr>
            <b/>
            <sz val="9"/>
            <color indexed="81"/>
            <rFont val="Tahoma"/>
            <family val="2"/>
          </rPr>
          <t>Precio unitario del concepto en el presupuesto</t>
        </r>
      </text>
    </comment>
    <comment ref="L4" authorId="0" shapeId="0" xr:uid="{0049D118-B301-4D45-8645-3BCEA6FB7D08}">
      <text>
        <r>
          <rPr>
            <b/>
            <sz val="9"/>
            <color indexed="81"/>
            <rFont val="Tahoma"/>
            <family val="2"/>
          </rPr>
          <t>Precio por cantidad en el presupuesto</t>
        </r>
      </text>
    </comment>
  </commentList>
</comments>
</file>

<file path=xl/sharedStrings.xml><?xml version="1.0" encoding="utf-8"?>
<sst xmlns="http://schemas.openxmlformats.org/spreadsheetml/2006/main" count="1861" uniqueCount="1326">
  <si>
    <t>Código</t>
  </si>
  <si>
    <t>Ud</t>
  </si>
  <si>
    <t>Resumen</t>
  </si>
  <si>
    <t>Comentario</t>
  </si>
  <si>
    <t>N</t>
  </si>
  <si>
    <t>Longitud</t>
  </si>
  <si>
    <t>Anchura</t>
  </si>
  <si>
    <t>Altura</t>
  </si>
  <si>
    <t>Cantidad</t>
  </si>
  <si>
    <t>CanPres</t>
  </si>
  <si>
    <t>01</t>
  </si>
  <si>
    <t/>
  </si>
  <si>
    <t>MEDIOS AUXILIARES</t>
  </si>
  <si>
    <t>01.01</t>
  </si>
  <si>
    <t>Transporte y retirada de andamio tubular de fachada.</t>
  </si>
  <si>
    <t>Transporte y retirada de andamio tubular normalizado, tipo multidireccional, hasta 10 m de altura máxima de trabajo, formado por estructura tubular de acero galvanizado en caliente, sin duplicidad de elementos verticales y plataformas de trabajo de 60 cm de ancho; para ejecución de fachada de 70 m².
Criterio de medición de proyecto: Número de unidades previstas, según documentación gráfica de Proyecto.
Criterio de medición de obra: Se medirá el número de unidades realmente ejecutadas según especificaciones de Proyecto.</t>
  </si>
  <si>
    <t>01.02</t>
  </si>
  <si>
    <t>Montaje y desmontaje de andamio tubular de fachada.</t>
  </si>
  <si>
    <t>Montaje y desmontaje de andamio tubular normalizado, tipo multidireccional, hasta 10 m de altura máxima de trabajo, formado por estructura tubular de acero galvanizado en caliente, sin duplicidad de elementos verticales y plataformas de trabajo de 60 cm de ancho; para ejecución de fachada de 50 m², según planos de montaje, considerando una distancia máxima de 20 m entre el punto de descarga de los materiales y el punto más alejado del montaje. Incluso montaje y desmontaje de red flexible, tipo mosquitera monofilamento, de polietileno 100%, accesorios, sistemas de protección, anclajes y reposiciones.
Incluye: Replanteo de los apoyos. Limpieza y preparación de la superficie de apoyo y protección de los espacios afectados. Montaje y colocación de los componentes. Colocación de la plataforma de trabajo. Colocación de los elementos de protección, acceso y señalización. Prueba de carga. Desmontaje y retirada del andamio.
Criterio de medición de proyecto: Número de unidades previstas, según Estudio o Estudio Básico de Seguridad y Salud.</t>
  </si>
  <si>
    <t>01.03</t>
  </si>
  <si>
    <t>Alquiler de andamio tubular de fachada.</t>
  </si>
  <si>
    <t>Alquiler, durante 15 días naturales, de andamio tubular normalizado, tipo multidireccional, hasta 10 m de altura máxima de trabajo, formado por estructura tubular de acero galvanizado en caliente, de 48,3 mm de diámetro y 3,2 mm de espesor, sin duplicidad de elementos verticales, compuesto por plataformas de trabajo de 60 cm de ancho, dispuestas cada 2 m de altura, escalera interior con trampilla, barandilla trasera con dos barras y rodapié, y barandilla delantera con una barra; para la ejecución de fachada de 50 m², considerando como superficie de fachada la resultante del producto de la proyección en planta del perímetro más saliente de la fachada por la altura máxima de trabajo del andamio. Incluso red flexible, tipo mosquitera monofilamento, de polietileno 100%.
Incluye: Revisión periódica para garantizar su estabilidad y condiciones de seguridad.
Criterio de medición de proyecto: Número de unidades previstas, según documentación gráfica de Proyecto.
Criterio de medición de obra: Amortización en forma de alquiler diario, según condiciones definidas en el contrato suscrito con la empresa suministradora, considerando un mínimo de 250 m² de fachada y 15 días naturales.</t>
  </si>
  <si>
    <t>01.04</t>
  </si>
  <si>
    <t>m²</t>
  </si>
  <si>
    <t>Protección de andamio con lona.</t>
  </si>
  <si>
    <t>Protección de andamio con lona de polietileno de alta densidad, con tratamiento ultravioleta, color verde (amortizable en 2 usos).
Incluye: Colocación de la lona y sus fijaciones. Comprobación. Desmontaje posterior.
Criterio de medición de proyecto: Superficie medida según Estudio o Estudio Básico de Seguridad y Salud.</t>
  </si>
  <si>
    <t>Fachada  posterior</t>
  </si>
  <si>
    <t>Total 01.04</t>
  </si>
  <si>
    <t>01.05</t>
  </si>
  <si>
    <t>Protección de elementos de fachada.</t>
  </si>
  <si>
    <t>Protección mediante lonas, láminas de polietileno y tableros de madera, de huecos, carpinterías, persianas, cajones de persianas y todos aquellos elementos situados en la fachada, que pudieran verse afectados mientras duren de los trabajos de rehabilitación o reforma. Incluso posterior retirada de las protecciones, limpieza, acopio, recogida y carga manual sobre camión o contenedor.
Incluye: Colocación de la protección. Retirada de la protección y carga sobre contenedor.
Criterio de medición de proyecto: Número de unidades previstas, según documentación gráfica de Proyecto.
Criterio de medición de obra: Se medirá el número de unidades realmente ejecutadas según especificaciones de Proyecto.</t>
  </si>
  <si>
    <t>01.06</t>
  </si>
  <si>
    <t>Limpieza local final de obra.</t>
  </si>
  <si>
    <t>Limpieza final de obra en local, con una superficie útil aprox. de 600 m², incluyendo los trabajos de eliminación de la suciedad y el polvo acumulado en paramentos y carpinterías, limpieza y desinfección de baños y aseos, limpieza de cristales y carpinterías exteriores, eliminación de manchas y restos de yeso y mortero adheridos en suelos y otros elementos, recogida y retirada de plásticos y cartones, todo ello junto con los demás restos de fin de obra depositados en el contenedor de residuos para su transporte a vertedero autorizado.
Incluye: Trabajos de limpieza. Retirada y acopio de los restos generados. Carga manual de los restos generados sobre camión o contenedor.
Criterio de medición de proyecto: Número de unidades previstas, según documentación gráfica de Proyecto.
Criterio de medición de obra: Se medirá el número de unidades realmente ejecutadas según especificaciones de Proyecto.</t>
  </si>
  <si>
    <t>Total 01</t>
  </si>
  <si>
    <t>02</t>
  </si>
  <si>
    <t>DEMOLICIONES</t>
  </si>
  <si>
    <t>02.01</t>
  </si>
  <si>
    <t>Demolición de hoja exterior de fachada, de fábrica revestida.</t>
  </si>
  <si>
    <t>Demolición de hoja exterior en cerramiento de fachada, de fábrica revestida, formada por ladrillo perforado de 11/12 cm de espesor, con medios manuales, sin afectar a la estabilidad de los elementos constructivos contiguos, y carga manual sobre camión o contenedor.
Criterio de valoración económica: El precio incluye la demolición del revestimiento.
Incluye: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</si>
  <si>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Fachada ppal.</t>
  </si>
  <si>
    <t>Total 02.01</t>
  </si>
  <si>
    <t>02.02</t>
  </si>
  <si>
    <t>Apertura de hueco en hoja exterior de fachada, de fábrica revestida.</t>
  </si>
  <si>
    <t>Apertura de hueco para posterior colocación de la carpintería, en hoja exterior de cerramiento de fachada, de fábrica revestida, formada por ladrillo perforado de 11/12 cm de espesor, con medios manuales, sin afectar a la estabilidad de la hoja o de los elementos constructivos contiguos, y carga manual sobre camión o contenedor.
Criterio de valoración económica: El precio incluye el corte previo del contorno del hueco y la demolición del revestimiento, pero no incluye el montaje y desmontaje del apeo del hueco ni la colocación de dinteles.
Incluye: Replanteo del hueco en el paramento. Corte previo del contorno del hueco.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</si>
  <si>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Fachada posterior</t>
  </si>
  <si>
    <t>Total 02.02</t>
  </si>
  <si>
    <t>02.03</t>
  </si>
  <si>
    <t>Desmontaje de cierre metálico.</t>
  </si>
  <si>
    <t>Desmontaje de cierre metálico enrollable de más de 6 m² de superficie, con medios manuales, sin deteriorar los elementos constructivos a los que está sujeto, y carga manual sobre camión o contenedor.
Criterio de valoración económica: El precio incluye el desmontaje de los mecanismos y de los accesorios.
Incluye: Desmontaje del elemento. Retirada y acopio del material desmontado. Limpieza de los restos de obra. Carga manual del material desmontado y restos de obra sobre camión o contenedor.
Criterio de medición de proyecto: Número de unidades previstas, según documentación gráfica de Proyecto.
Criterio de medición de obra: Se medirá el número de unidades realmente desmontadas según especificaciones de Proyecto.</t>
  </si>
  <si>
    <t>02.04</t>
  </si>
  <si>
    <t>Desmontaje de reja de lamas.</t>
  </si>
  <si>
    <t>Desmontaje de  reja de lamas, con medios manuales, sin deteriorar los elementos constructivos sobre los que se sujeta, y carga manual sobre camión o contenedor.
Criterio de valoración económica: El precio incluye el desmontaje de los accesorios y de los elementos de fijación.
Incluye: Desmontaje del elemento. Retirada y acopio del material desmontado. Limpieza de los restos de obra. Carga manual del material desmontado y restos de obra sobre camión o contenedor.
Criterio de medición de proyecto: Superficie medida según documentación gráfica de Proyecto.
Criterio de medición de obra: Se medirá la superficie realmente desmontada según especificaciones de Proyecto.</t>
  </si>
  <si>
    <t>Fachada principal</t>
  </si>
  <si>
    <t>Total 02.04</t>
  </si>
  <si>
    <t>02.05</t>
  </si>
  <si>
    <t>Demolición de chapado colocado con mortero.</t>
  </si>
  <si>
    <t>Demolición de chapado de baldosas cerámicas, con medios manuales, sin deteriorar la superficie soporte, que quedará al descubierto y preparada para su posterior revestimiento, y carga manual sobre camión o contenedor.
Criterio de valoración económica: El precio incluye el picado del material de agarre adherido al soporte.
Incluye: Demolición del elemento.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t>
  </si>
  <si>
    <t>Total 02.05</t>
  </si>
  <si>
    <t>02.06</t>
  </si>
  <si>
    <t>m</t>
  </si>
  <si>
    <t>Demolición de vierteaguas.</t>
  </si>
  <si>
    <t>Demolición de vierteaguas prefabricado de hormigón situado entre las jambas del hueco cubriendo los alféizares, con medios manuales, sin deteriorar los elementos constructivos contiguos, y carga manual sobre camión o contenedor.
Incluye: Demolición del elemento. Fragmentación de los escombros en piezas manejables. Retirada y acopio de escombros. Limpieza de los restos de obra. Carga manual de escombros sobre camión o contenedor.
Criterio de medición de proyecto: Longitud medida según documentación gráfica de Proyecto.
Criterio de medición de obra: Se medirá la longitud realmente demolida según especificaciones de Proyecto.</t>
  </si>
  <si>
    <t>Total 02.06</t>
  </si>
  <si>
    <t>02.07</t>
  </si>
  <si>
    <t>Levantado de barandilla metálica.</t>
  </si>
  <si>
    <t>Levantado con medios manuales y equipo de oxicorte, de barandilla metálica en forma recta, de 100 cm de altura, situada en balcón o terraza de fachada y fijada, sin deteriorar los elementos constructivos a los que está sujeta, y carga manual sobre camión o contenedor.
Criterio de valoración económica: El precio incluye el desmontaje de los accesorios y de los elementos de fijación.
Incluye: Levantado del elemento. Retirada y acopio del material levantado. Limpieza de los restos de obra. Carga manual del material levantado y restos de obra sobre camión o contenedor.
Criterio de medición de proyecto: Longitud medida según documentación gráfica de Proyecto.
Criterio de medición de obra: Se medirá la longitud realmente desmontada según especificaciones de Proyecto.</t>
  </si>
  <si>
    <t>Total 02</t>
  </si>
  <si>
    <t>03</t>
  </si>
  <si>
    <t>ALBAÑILERÍA</t>
  </si>
  <si>
    <t>03.01</t>
  </si>
  <si>
    <t>Fachada de una hoja, de fábrica de ladrillo cerámico para revestir.</t>
  </si>
  <si>
    <t>Fachada de una hoja, de 12,5 cm de espesor, de fábrica de ladrillo cerámico perforado, para revestir, 24x12,5x10 cm, con juntas horizontales y verticales, recibida con mortero de cemento confeccionado en obra, con 250 kg/m³ de cemento, color gris, dosificación 1:6, suministrado en sacos. Revestimiento de los frentes de forjado con piezas cerámicas y de los frentes de pilares con ladrillos cortados, colocados con el mismo mortero utilizado en el recibido de la fábrica.
Criterio de valoración económica: El precio no incluye la formación de los dinteles de los huecos de fachada.
Incluye: Definición de los planos de fachada mediante plomos. Replanteo, planta a planta. Marcado en los pilares de los niveles de referencia general de planta y de nivel de pavimento. Preparación del mortero. Asiento de la primera hilada sobre capa de mortero. Colocación y aplomado de miras de referencia. Tendido de hilos entre miras. Colocación de plomos fijos en las aristas. Colocación de las piezas por hiladas a nivel. Revestimiento de los frentes de forjado. Realización de todos los trabajos necesarios para la resolución de los huecos. Encuentros de la fábrica con fachadas, pilares y tabiques. Encuentro de la fábrica con el forjado superior. Limpieza del paramento.
Criterio de medición de proyecto: Superficie medida según documentación gráfica de Proyecto, sin duplicar esquinas ni encuentros, deduciendo los huecos de superficie mayor de 4 m². En los huecos que no se deduzcan, están incluidos los trabajos de realizar la superficie interior del hueco.
Criterio de medición de obra: Se medirá la superficie realmente ejecutada según especificaciones de Proyecto, sin duplicar esquinas ni encuentros, deduciendo los huecos de superficie mayor de 4 m². En los huecos que no se deduzcan, están incluidos los trabajos de realizar la superficie interior del hueco.</t>
  </si>
  <si>
    <t>Instalaciones</t>
  </si>
  <si>
    <t>Total 03.01</t>
  </si>
  <si>
    <t>03.02</t>
  </si>
  <si>
    <t>Dintel metálico a=330mm</t>
  </si>
  <si>
    <t>Suministro y colocación de dintel de perfil de acero UNE-EN 10025 S275JR, formado por pletina de 8mm de grosor y 330mm de anchura, soldada a perfiles T40.5 de entre 800-1400mm de longitud, colocados en vertical cada 50cm. al trebolillo a lo largo del dintel y fijadas a forjado existente mediante pletinas de 100.100.6mm con dos tacos químicos de 8mm de diámetro. Incluso cap de imprimación anticorrosiva de todos los elementos metálicos y esmalte sintético color a escoger por DF.
Incluye: Limpieza y preparación del plano de apoyo del sistema. Replanteo del nivel de apoyo de los elementos. Colocación y fijación provisional del dintel. Aplomado y nivelación. Ejecución de las uniones.
Criterio de medición de proyecto: Longitud medida según documentación gráfica de Proyecto, incluyendo las entregas en los apoyos.
Criterio de medición de obra: Se medirá la longitud realmente ejecutada según especificaciones de Proyecto, incluyendo las entregas en los apoyos.</t>
  </si>
  <si>
    <t>Total 03.02</t>
  </si>
  <si>
    <t>03.03</t>
  </si>
  <si>
    <t>Dintel prefabricado, de hormigón armado, revestido con piezas cerámicas.</t>
  </si>
  <si>
    <t>Dintel prefabricado, de hormigón armado, revestido con piezas cerámicas, 6x11 cm, apoyado sobre una capa de mortero de cemento, industrial, M-7,5.
Incluye: Limpieza y nivelación de la superficie de apoyo. Replanteo y marcado de ejes de apoyo en el hueco de paso. Colocación del dintel y retacado con mortero sin retracción a pared existente.Desmontaje y retirada del apeo.
Criterio de medición de proyecto: Longitud medida según documentación gráfica de Proyecto, incluyendo las entregas en los apoyos.
Criterio de medición de obra: Se medirá la longitud realmente ejecutada según especificaciones de Proyecto, incluyendo las entregas en los apoyos.</t>
  </si>
  <si>
    <t>03.04</t>
  </si>
  <si>
    <t>Dintel de perfil laminado simple.</t>
  </si>
  <si>
    <t>Dintel de perfil de acero UNE-EN 10025 S275JR, laminado en caliente, formado por pieza simple de la serie UPN 140, acabado con capa de imprimación anticorrosiva mediante aplicación de dos manos, cortado a medida y colocado en obra sobre pletinas de apoyo. Incluso pletinas con capa de imprimación anticorrosiva, colocadas sobre las jambas del hueco para apoyo del dintel.
Incluye: Limpieza y preparación del plano de apoyo. Replanteo y marcado de ejes. Colocación de las pletinas. Colocación y fijación provisional de cargaderos. Aplomado y nivelación.
Criterio de medición de proyecto: Longitud medida según documentación gráfica de Proyecto, incluyendo las entregas en los apoyos.
Criterio de medición de obra: Se medirá la longitud realmente ejecutada según especificaciones de Proyecto, incluyendo las entregas en los apoyos.</t>
  </si>
  <si>
    <t>Corredera E1</t>
  </si>
  <si>
    <t>Corredera E2</t>
  </si>
  <si>
    <t>Corredera E3</t>
  </si>
  <si>
    <t>Corredera E4</t>
  </si>
  <si>
    <t>Total 03.04</t>
  </si>
  <si>
    <t>03.05</t>
  </si>
  <si>
    <t>Tubo estructural 120.80.5mm</t>
  </si>
  <si>
    <t>Tubo estructural de 120.80.5mm de acero UNE-EN 10025 S275JR, laminado en calienteacabado con capa de imprimación anticorrosiva mediante aplicación de dos manos, cortado a medida y colocado en obra sobre pletinas de apoyo. Incluso pletinas con capa de imprimación anticorrosiva, fijadas con taco mecánico. Incluso soldadura con dintel metálico
Incluye: Limpieza y preparación del plano de apoyo. Replanteo y marcado de ejes. Colocación de las pletinas. Colocación y fijación provisional de cargaderos. Aplomado y nivelación.
Criterio de medición de proyecto: Longitud medida según documentación gráfica de Proyecto, incluyendo las entregas en los apoyos.
Criterio de medición de obra: Se medirá la longitud realmente ejecutada según especificaciones de Proyecto, incluyendo las entregas en los apoyos.</t>
  </si>
  <si>
    <t>Total 03.05</t>
  </si>
  <si>
    <t>03.06</t>
  </si>
  <si>
    <t>Tabique de placas de yeso laminado. H1+A/70/A+H1</t>
  </si>
  <si>
    <t>Tabique múltiple W112.es "KNAUF" (12,5+12,5+70+12,5+12,5)/400 (70) LM - (1 impregnada (H1) + 1 Standard (A) + 1 Standard (A) + 1 impregnada (H1)), de 120 mm de espesor total, con nivel de calidad del acabado Q2, formado por una estructura simple de perfiles de chapa de acero galvanizado de 70 mm de anchura, a base de montantes (elementos verticales) separados 400 mm entre sí, con disposición reforzada "H" y canales (elementos horizontales), a la que se atornillan cuatro placas en total (una placa tipo impregnada (H1) y una placa tipo Standard (A) en una cara y una placa tipo Standard (A) y una placa tipo impregnada (H1) en la otra cara, todas de 12,5 mm de espesor); . Incluso banda acústica de dilatación autoadhesiva "KNAUF"; tornillería para la fijación de las placas; cinta de papel con refuerzo metálico "KNAUF" y pasta de juntas Jointfiller 24H "KNAUF", cinta microperforada de papel "KNAUF", o equivalente.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</si>
  <si>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Aseos personal</t>
  </si>
  <si>
    <t>Aseos pacientes</t>
  </si>
  <si>
    <t>Aseos rehabilitación</t>
  </si>
  <si>
    <t>Total 03.06</t>
  </si>
  <si>
    <t>03.07</t>
  </si>
  <si>
    <t>Tabique de placas de yeso laminado. H1+A/70/A+DI</t>
  </si>
  <si>
    <t>Tabique múltiple W112.es "KNAUF" (12,5+12,5+70+12,5+12,5)/400 (70) LM - (1 impregnada (H1) + 1 Standard (A) + 1 Standard (A) + 1 alta dureza (DI)), de 120 mm de espesor total, con nivel de calidad del acabado Q4, formado por una estructura simple de perfiles de chapa de acero galvanizado de 70 mm de anchura, a base de montantes (elementos verticales) separados 400 mm entre sí, con disposición reforzada "H" y canales (elementos horizontales), a la que se atornillan cuatro placas en total (una placa tipo impregnada (H1) y una placa tipo Standard (A) en una cara y una placa tipo Standard (A) y una placa tipo alta dureza (DI) en la otra cara, todas de 12,5 mm de espesor). Incluso banda acústica de dilatación autoadhesiva "KNAUF"; tornillería para la fijación de las placas; cinta de papel con refuerzo metálico "KNAUF" y pasta de juntas Jointfiller 24H "KNAUF", cinta microperforada de papel "KNAUF", o equivalente.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</si>
  <si>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Total 03.07</t>
  </si>
  <si>
    <t>03.08</t>
  </si>
  <si>
    <t>Tabique de placas de yeso laminado.DI+A/70/A+DI</t>
  </si>
  <si>
    <t>Tabique múltiple W112.es "KNAUF" (12,5+12,5+70+12,5+12,5)/400 (70) LM - (1 alta dureza (DI) + 1 Standard (A) + 1 Standard (A) + 1 alta dureza (DI)), de 120 mm de espesor total, con nivel de calidad del acabado Q4, formado por una estructura simple de perfiles de chapa de acero galvanizado de 70 mm de anchura, a base de montantes (elementos verticales) separados 400 mm entre sí, con disposición reforzada "H" y canales (elementos horizontales), a la que se atornillan cuatro placas en total (una placa tipo alta dureza (DI) y una placa tipo Standard (A) en una cara y una placa tipo Standard (A) y una placa tipo alta dureza (DI) en la otra cara, todas de 12,5 mm de espesor). Incluso banda acústica de dilatación autoadhesiva "KNAUF"; tornillería para la fijación de las placas; cinta de papel con refuerzo metálico "KNAUF" y pasta de juntas Jointfiller 24H "KNAUF", cinta microperforada de papel "KNAUF", o equivalente.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</si>
  <si>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Administración</t>
  </si>
  <si>
    <t>Asistencial</t>
  </si>
  <si>
    <t>Sala rayos X</t>
  </si>
  <si>
    <t>Rehabilitación</t>
  </si>
  <si>
    <t>Personal</t>
  </si>
  <si>
    <t>Total 03.08</t>
  </si>
  <si>
    <t>03.09</t>
  </si>
  <si>
    <t>Tabique de placas de yeso laminado.DF+DF/70/DF+DF</t>
  </si>
  <si>
    <t>Tabique múltiple W112.es "KNAUF" (12,5+12,5+70+12,5+12,5)/400 (70) LM - (4 cortafuego (DF)), de 120 mm de espesor total, con nivel de calidad del acabado Q2, formado por una estructura simple de perfiles de chapa de acero galvanizado de 70 mm de anchura, a base de montantes (elementos verticales) separados 400 mm entre sí, con disposición normal "N" y canales (elementos horizontales), a la que se atornillan cuatro placas en total (dos placas tipo cortafuego (DF) en cada cara, de 12,5 mm de espesor cada placa. Incluso banda acústica de dilatación autoadhesiva "KNAUF"; tornillería para la fijación de las placas; cinta de papel con refuerzo metálico "KNAUF" y pasta de juntas Jointfiller 24H "KNAUF", cinta microperforada de papel "KNAUF", o equivalente.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</si>
  <si>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Escalera</t>
  </si>
  <si>
    <t>Total 03.09</t>
  </si>
  <si>
    <t>03.10</t>
  </si>
  <si>
    <t>Tabique de placas de yeso laminado, antirradiaciones. DI+RX/70/A+DI</t>
  </si>
  <si>
    <t>Tabique múltiple (12,5+12,5+70+12,5+12,5)/625 (70) LM - (+  1 alta dureza (DI)+1 antirradiaciones RX + 1 Standard (A) +  1 alta dureza (DI)),  antirradiaciones, de 120 mm de espesor total, con nivel de calidad del acabado Q4, formado por una estructura simple de perfiles de chapa de acero galvanizado de 70 mm de anchura, con cinta de plomo autoadhesiva, a base de montantes (elementos verticales) separados 400 mm entre sí, con disposición reforzada "H" y canales (elementos horizontales), a la que se atornillan cuatro placas en total (una placa tipo Alta Dureza(DI) y una antirradiaciones RX con plomo 2mm en una cara y una placa tipo Standard (A) y una placa Alta Dureza (DI) en la otra cara, todas de 12,5 mm de espeso. Incluso banda acústica de dilatación autoadhesiva "KNAUF", tornillería para la fijación de las placas; cinta de papel con refuerzo metálico "KNAUF" y pasta de juntas Uniflott GLS "KNAUF", o equivalente.
Criterio de valoración económica: El precio incluye la resolución de encuentros y puntos singulares.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para el cierre de una de las caras del tabique. Colocación de los paneles de lana mineral entre los montantes.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</si>
  <si>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Total 03.10</t>
  </si>
  <si>
    <t>03.11</t>
  </si>
  <si>
    <t>Trasdosado autoportante de placas de yeso laminado. DI+A/48</t>
  </si>
  <si>
    <t>Trasdosado autoportante libre, sistema W626.es "KNAUF", de 73 mm de espesor, con nivel de calidad del acabado Q4, formado por placa de yeso laminado tipo Standard (A) de 12,5 mm de espesor, formando sándwich con una placa tipo alta dureza (DI) de 12,5 mm de espesor, atornilladas directamente a una estructura autoportante de acero galvanizado formada por canales horizontales, sólidamente fijados al suelo y al techo y montantes verticales de 48 mm y 0,6 mm de espesor con una modulación de 400 mm y con disposición normal "N", montados sobre canales junto al paramento vertical. Incluso banda desolidarizadora; fijaciones para el anclaje de canales y montantes metálicos; tornillería para la fijación de las placas; cinta de papel con refuerzo metálico "KNAUF" y pasta de juntas Jointfiller F-1 GLS "KNAUF", pasta de juntas Jointfiller 24H "KNAUF", pasta de juntas Unik Fill &amp; Finish "KNAUF", cinta microperforada de papel "KNAUF", o equivalente.
Criterio de valoración económica: El precio incluye la resolución de encuentros y puntos singulares, pero no incluye el aislamiento a colocar entre las placas y el paramento.
Incluye: Replanteo y trazado en el forjado inferior y en el superior de los perfiles.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Replanteo de las cajas para alojamiento de mecanismos eléctricos y de paso de instalaciones, y posterior perforación de las placas. Tratamiento de juntas. Extendido de la pasta de acabado.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</si>
  <si>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Medianera</t>
  </si>
  <si>
    <t>Paso conductos</t>
  </si>
  <si>
    <t>Pilares/bajantes</t>
  </si>
  <si>
    <t>-Huecos fachada post.</t>
  </si>
  <si>
    <t>-Huecos fachada principal</t>
  </si>
  <si>
    <t>Total 03.11</t>
  </si>
  <si>
    <t>03.12</t>
  </si>
  <si>
    <t>Trasdosado autoportante de placas de yeso laminado. H1+A/48</t>
  </si>
  <si>
    <t>Trasdosado autoportante libre, sistema W626.es "KNAUF", de 73 mm de espesor, con nivel de calidad del acabado Q4, formado por placa de yeso laminado tipo Standard (A) de 12,5 mm de espesor, formando sándwich con una placa tipo impregnada (H1) de 12,5 mm de espesor, atornilladas directamente a una estructura autoportante de acero galvanizado formada por canales horizontales, sólidamente fijados al suelo y al techo y montantes verticales de 48 mm y 0,6 mm de espesor con una modulación de 400 mm y con disposición normal "N", montados sobre canales junto al paramento vertical. Incluso banda desolidarizadora; fijaciones para el anclaje de canales y montantes metálicos; tornillería para la fijación de las placas; cinta de papel con refuerzo metálico "KNAUF" y pasta de juntas Jointfiller F-1 GLS "KNAUF", pasta de juntas Jointfiller 24H "KNAUF", pasta de juntas Unik Fill &amp; Finish "KNAUF", cinta microperforada de papel "KNAUF".
Criterio de valoración económica: El precio incluye la resolución de encuentros y puntos singulares, pero no incluye el aislamiento a colocar entre las placas y el paramento.
Incluye: Replanteo y trazado en el forjado inferior y en el superior de los perfiles.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Replanteo de las cajas para alojamiento de mecanismos eléctricos y de paso de instalaciones, y posterior perforación de las placas. Tratamiento de juntas. Extendido de la pasta de acabado.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</si>
  <si>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Total 03.12</t>
  </si>
  <si>
    <t>03.13</t>
  </si>
  <si>
    <t>Trasdosado directo de placas de yeso laminado. .DI+A/15</t>
  </si>
  <si>
    <t>Trasdosado directo, sistema W622.es "KNAUF", de 40 mm de espesor total, con nivel de calidad del acabado Q4, formado por placa de yeso laminado tipo Standard (A) de 12,5 mm de espesor, formando sándwich con una placa tipo alta dureza (DI) A1 de 12,5 mm de espesor, atornilladas a una estructura metálica de acero galvanizado de maestras de 90x50 y 0,55 mm de espesor, previamente anclada al paramento vertical cada 400 mm, con tornillos de acero. Incluso fijaciones para el anclaje de los perfiles; tornillería para la fijación de las placas y pasta de juntas Jointfiller 24H "KNAUF", pasta de juntas Jointfiller 24H "KNAUF", pasta de juntas Unik Fill &amp; Finish "KNAUF", cinta microperforada de papel "KNAUF", o equivalente.
Criterio de valoración económica: El precio incluye la resolución de encuentros y puntos singulares, pero no incluye el aislamiento a colocar entre las placas y el paramento.
Incluye: Replanteo y trazado en el forjado inferior y en el superior de los perfiles. Replanteo sobre el paramento de las maestras. Colocación y anclaje al paramento soporte de los perfiles auxiliares. Corte de las placas. Fijación de las placas. Replanteo de las cajas para alojamiento de mecanismos eléctricos y de paso de instalaciones, y posterior perforación de las placas. Tratamiento de juntas. Extendido de la pasta de acabado.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</si>
  <si>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Total 03.13</t>
  </si>
  <si>
    <t>03.14</t>
  </si>
  <si>
    <t>Trasdosado directo de placas de yeso laminado. DI</t>
  </si>
  <si>
    <t>Trasdosado directo, sistema W611.es "KNAUF", de 30 mm de espesor total, con nivel de calidad del acabado Q4, formado por placa de yeso laminado tipo alta dureza (DI) de 15 mm de espesor, recibida directamente sobre el paramento vertical con pasta de agarre Perlfix. Incluso pasta de juntas Jointfiller 24H "KNAUF", pasta de juntas Jointfiller 24H "KNAUF", pasta de juntas Unik Fill &amp; Finish "KNAUF", cinta microperforada de papel "KNAUF", o equivalente.
Criterio de valoración económica: El precio incluye la resolución de encuentros y puntos singulares.
Incluye: Replanteo y trazado en el forjado inferior y en el superior de la línea de paramento acabado. Colocación sucesiva en el paramento de las pelladas de pasta de agarre correspondientes a cada una de las placas. Colocación sucesiva e independiente de cada una de las placas mediante pañeado. Corte de las placas. Replanteo de las cajas para alojamiento de mecanismos eléctricos y de paso de instalaciones, y posterior perforación de las placas. Tratamiento de juntas. Extendido de la pasta de acabado.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</si>
  <si>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Pilares</t>
  </si>
  <si>
    <t>Total 03.14</t>
  </si>
  <si>
    <t>03.15</t>
  </si>
  <si>
    <t>Perforación en hormigón para el paso de instalaciones. Dmáx=132mm</t>
  </si>
  <si>
    <t>Perforación por vía húmeda en forjado de hormigón macizo, como máximo de 132 mm de diámetro, hasta una profundidad máxima de 35 cm, realizada con perforadora con corona diamantada, para el paso de instalaciones.
Incluye: Replanteo de las zonas a perforar. Perforación con corona diamantada. Fragmentación de los escombros en piezas manejables. Retirada y acopio de escombros. Limpieza de los restos de obra. Carga manual de escombros sobre camión o contenedor.
Criterio de medición de proyecto: Número de unidades previstas, según documentación gráfica de Proyecto.
Criterio de medición de obra: Se medirá el número de unidades realmente ejecutadas según especificaciones de Proyecto.</t>
  </si>
  <si>
    <t>03.16</t>
  </si>
  <si>
    <t>Ayudas de albañilería para ejecución de instalaciones y carpintería</t>
  </si>
  <si>
    <t>Total 03</t>
  </si>
  <si>
    <t>04</t>
  </si>
  <si>
    <t>AISLAMIENTOS E IMPERMEABILIZACIONES</t>
  </si>
  <si>
    <t>04.01</t>
  </si>
  <si>
    <t>Aislamiento térmico por el interior de la hoja exterior, en fachada. e=50mm XPS</t>
  </si>
  <si>
    <t>Aislamiento térmico por el interior de la hoja exterior, en fachada de doble hoja de fábrica para revestir, con panel rígido de poliestireno extruido, de superficie lisa y mecanizado lateral machihembrado, de 50 mm de espesor, resistencia a compresión &gt;= 250 kPa, resistencia térmica 1,5 m²K/W, conductividad térmica 0,033 W/(mK). Colocación en obra: a tope, con pelladas de adhesivo cementoso.
Incluye: Replanteo y corte del aislamiento. Aplicación del adhesivo. Colocación del aislamiento. Resolución de puntos singulares.
Criterio de medición de proyecto: Superficie medida según documentación gráfica de Proyecto.
Criterio de medición de obra: Se medirá la superficie realmente ejecutada según especificaciones de Proyecto.</t>
  </si>
  <si>
    <t>Total 04.01</t>
  </si>
  <si>
    <t>04.02</t>
  </si>
  <si>
    <t>Aislamiento acústico a ruido aéreo, en tabique de placas, con paneles entre montantes. e= 70mm lana mineral</t>
  </si>
  <si>
    <t>Aislamiento acústico a ruido aéreo, en tabique de placas, realizado con panel semirrígido de lana mineral, espesor 70 mm, según UNE-EN 13162, colocado entre los montantes de la estructura portante. Densidad 30kg/m3
Incluye: Corte del aislamiento a colocar entre los montantes. Colocación del aislamiento entre los montantes. Corte del aislamiento a colocar sobre la placa. Resolución de puntos singulares.
Criterio de medición de proyecto: Superficie medida según documentación gráfica de Proyecto.
Criterio de medición de obra: Se medirá la superficie realmente ejecutada según especificaciones de Proyecto.</t>
  </si>
  <si>
    <t>Tabique 70mm</t>
  </si>
  <si>
    <t>Total 04.02</t>
  </si>
  <si>
    <t>04.03</t>
  </si>
  <si>
    <t>Aislamiento acústico a ruido aéreo, en tabique de placas, con paneles entre montantes. e=45mm lana mineral</t>
  </si>
  <si>
    <t>Aislamiento acústico a ruido aéreo, en tabique de placas, realizado con panel semirrígido de lana mineral, espesor 45 mm, según UNE-EN 13162, colocado entre los montantes de la estructura portante.Densidad 30kg/m3
Incluye: Corte del aislamiento a colocar entre los montantes. Colocación del aislamiento entre los montantes. Corte del aislamiento a colocar sobre la placa. Resolución de puntos singulares.
Criterio de medición de proyecto: Superficie medida según documentación gráfica de Proyecto.
Criterio de medición de obra: Se medirá la superficie realmente ejecutada según especificaciones de Proyecto.</t>
  </si>
  <si>
    <t>Trasdosados</t>
  </si>
  <si>
    <t>-Instalaciones</t>
  </si>
  <si>
    <t>Total 04.03</t>
  </si>
  <si>
    <t>04.04</t>
  </si>
  <si>
    <t>Aislamiento acústico a ruido aéreo, en tabique de placas, con paneles entre montantes. e=45mm. d=70kg/m3. lana mineral</t>
  </si>
  <si>
    <t>Aislamiento acústico a ruido aéreo, en tabique de placas, realizado con panel semirrígido de lana mineral, espesor 45 mm, según UNE-EN 13162, colocado entre los montantes de la estructura portante.Densidad 70kg/m3
Incluye: Corte del aislamiento a colocar entre los montantes. Colocación del aislamiento entre los montantes. Corte del aislamiento a colocar sobre la placa. Resolución de puntos singulares.
Criterio de medición de proyecto: Superficie medida según documentación gráfica de Proyecto.
Criterio de medición de obra: Se medirá la superficie realmente ejecutada según especificaciones de Proyecto.</t>
  </si>
  <si>
    <t>Total 04.04</t>
  </si>
  <si>
    <t>04.05</t>
  </si>
  <si>
    <t>Aislamiento acústico a ruido aéreo de bajante, con complejos multicapa.</t>
  </si>
  <si>
    <t>Aislamiento acústico a ruido aéreo de bajante de 110 mm de diámetro, realizado con complejo multicapa, de 4 mm de espesor, 3,6 kg/m² de masa superficial, formado por una lámina de poliolefinas y una lámina viscoelástica de alta densidad; dispuesto en torno a la bajante a modo de coquilla. Incluso cinta viscoelástica autoadhesiva, para sellado de juntas.
Incluye: Limpieza de la superficie soporte. Corte del rollo en tramos. Forrado de la bajante. Sellado de juntas.
Criterio de medición de proyecto: Longitud medida según documentación gráfica de Proyecto.
Criterio de medición de obra: Se medirá la longitud realmente ejecutada según especificaciones de Proyecto.</t>
  </si>
  <si>
    <t>Colectores</t>
  </si>
  <si>
    <t>Bajantes</t>
  </si>
  <si>
    <t>Total 04.05</t>
  </si>
  <si>
    <t>04.06</t>
  </si>
  <si>
    <t>Aislamiento acústico a ruido aéreo sobre falso techo, con paneles de lana mineral. e=50mm lana mineral</t>
  </si>
  <si>
    <t>Aislamiento acústico a ruido aéreo sobre falso techo, con panel semirrígido de lana mineral, según UNE-EN 13162, no revestido, de 50 mm de espesor, resistencia térmica 1,4 m²K/W, conductividad térmica 0,035 W/(mK).
Criterio de valoración económica: El precio no incluye el falso techo.
Incluye: Corte y ajuste del aislamiento. Colocación del aislamiento.
Criterio de medición de proyecto: Superficie medida según documentación gráfica de Proyecto.
Criterio de medición de obra: Se medirá la superficie realmente ejecutada según especificaciones de Proyecto.</t>
  </si>
  <si>
    <t>Accesos</t>
  </si>
  <si>
    <t>78.25</t>
  </si>
  <si>
    <t>226.70</t>
  </si>
  <si>
    <t>142.75</t>
  </si>
  <si>
    <t>43.30</t>
  </si>
  <si>
    <t>Total 04.06</t>
  </si>
  <si>
    <t>04.07</t>
  </si>
  <si>
    <t>Sellado de junta de dilatación vertical exterior con masilla elástica.</t>
  </si>
  <si>
    <t>Sellado de junta de dilatación de 15 mm de anchura, en paramento vertical exterior, con masilla elastómera monocomponente a base de poliuretano, de color blanco, sobre cordón de polietileno expandido de celdas cerradas, de sección circular de 20 mm de diámetro; previa cubrición de la superficie de los flancos de la junta, para mejorar la adherencia de la masilla, con imprimación monocomponente a base de poliuretano, incolora; acabado mediante alisado del material con espátula.
Incluye: Limpieza del soporte. Protección de la superficie contigua a la junta. Relleno del fondo de la junta. Imprimación de los flancos de la junta. Aplicación de la masilla.
Criterio de medición de proyecto: Longitud medida según documentación gráfica de Proyecto.
Criterio de medición de obra: Se medirá la longitud realmente ejecutada según especificaciones de Proyecto.</t>
  </si>
  <si>
    <t>04.08</t>
  </si>
  <si>
    <t>Impermeabilización con láminas de poliolefinas.</t>
  </si>
  <si>
    <t>Impermeabilización bajo revestimiento cerámico o pétreo, en paramentos verticales y horizontales de locales húmedos, con lámina impermeabilizante flexible de polietileno, con ambas caras revestidas de geotextil no tejido, de 0,5 mm de espesor y 285 g/m², fijada al soporte con adhesivo cementoso mejorado, C2 TE S1, según UNE-EN 12004, deformable, con deslizamiento reducido y tiempo abierto ampliado, color gris, a base de cemento, áridos de granulometría fina, resinas sintéticas y aditivos especiales. Incluso complementos de refuerzo en tratamiento de puntos singulares con banda de refuerzo de polietileno, con ambas caras revestidas de geotextil no tejido, de 120 mm de anchura y de 0,7 mm de espesor; y mortero cementoso impermeabilizante flexible bicomponente, de color gris.
Criterio de valoración económica: El precio no incluye el revestimiento.
Incluye: Corte y preparación de las láminas de poliolefinas. Extendido del adhesivo cementoso. Colocación de la impermeabilización. Ejecución de refuerzos en puntos singulares. Resolución de uniones. Sellado de juntas elásticas.
Criterio de medición de proyecto: Superficie medida según documentación gráfica de Proyecto.
Criterio de medición de obra: Se medirá la superficie realmente ejecutada según especificaciones de Proyecto.</t>
  </si>
  <si>
    <t>Hidroterapia</t>
  </si>
  <si>
    <t>Total 04.08</t>
  </si>
  <si>
    <t>04.09</t>
  </si>
  <si>
    <t>Impermeabilización de alféizar con láminas de poliolefinas.</t>
  </si>
  <si>
    <t>Impermeabilización de alféizar con banda de refuerzo para lámina impermeabilizante flexible tipo EVAC, BANDA W-S 34 "ESTIL GURU", o equivaelnte, de 340 mm de anchura, compuesta de una doble hoja de poliolefina termoplástica con acetato de vinil etileno, con ambas caras revestidas de fibras de poliéster y polipropileno no tejidas, tipo monocapa, totalmente adherida al soporte con adhesivo cementoso mejorado, C2, color gris, preparada para recibir directamente sobre ella el vierteaguas.
Criterio de valoración económica: El precio no incluye el vierteaguas.
Incluye: Limpieza y preparación de la superficie. Aplicación del adhesivo cementoso. Colocación de la impermeabilización.
Criterio de medición de proyecto: Longitud medida según documentación gráfica de Proyecto.
Criterio de medición de obra: Se medirá la longitud realmente ejecutada según especificaciones de Proyecto.</t>
  </si>
  <si>
    <t>Total 04.09</t>
  </si>
  <si>
    <t>Total 04</t>
  </si>
  <si>
    <t>05</t>
  </si>
  <si>
    <t>CARPINTERÍA</t>
  </si>
  <si>
    <t>05.01</t>
  </si>
  <si>
    <t>CARPINTERÍA DE ALUMINIO</t>
  </si>
  <si>
    <t>05.01.01</t>
  </si>
  <si>
    <t>Puerta corredera automática, 2543x2690mm - 1C 1200x2565mm+1F 1244x2565mm(E1)</t>
  </si>
  <si>
    <t>Puerta corredera automática MANUSA o equivalente, de aluminio y vidrio, para acceso peatonal para un hueco de obra de 2565x2690mm. con sistema de apertura lateral, de una hoja deslizante de 1200x2565mm.  y una fija 1244x2565mm , compuesta por: cajón superior con mecanismos, equipo de motorización y batería de emergencia para apertura y cierre automático en caso de corte del suministro eléctrico, de aluminio lacado, color gris antracita mate texturizado (igual a las carpinterías existentes en el edificio), dos detectores de presencia por radiofrecuencia, célula fotoeléctrica de seguridad y panel de control con cuatro modos de funcionamiento seleccionables; dos hojas de vidrio laminar de seguridad 5+5mm, incoloro, 1B1 según UNE-EN 12600 con perfiles de aluminio lacado, color gris antracita mate texturizado, fijadas sobre los perfiles con perfil continuo de neopreno.
Incluye: Limpieza y preparación de la superficie soporte. Replanteo. Instalación del cajón superior con mecanismos, equipo de motorización y batería de emergencia. Colocación de los perfiles y de los elementos de acabado. Colocación del perfil de neopreno en el perímetro de las hojas de vidrio. Montaje de las hojas.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</si>
  <si>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05.01.02</t>
  </si>
  <si>
    <t>Puerta corredera automática, 3501x2545mm - 1C 1200x2425mm +1F 2201x2425mm(E2)</t>
  </si>
  <si>
    <t>Puerta corredera automática MANUSA o equivalente, de aluminio y vidrio, para acceso peatonal para un hueco de obra de 3501x2545mm. con sistema de apertura lateral, de una hoja deslizante de 1200x2425mm.  y una fija 2201x2545mm, compuesta por: cajón superior con mecanismos, equipo de motorización y batería de emergencia para apertura y cierre automático en caso de corte del suministro eléctrico, de aluminio lacado, color gris antracita mate texturizado (igual a las carpinterías existentes en el edificio), dos detectores de presencia por radiofrecuencia, célula fotoeléctrica de seguridad y panel de control con cuatro modos de funcionamiento seleccionables; dos hojas de vidrio laminar de seguridad 5+5, incoloro, 1B1 según UNE-EN 12600 con perfiles de aluminio lacado, color gris antracita mate texturizado, fijadas sobre los perfiles con perfil continuo de neopreno.
Incluye: Limpieza y preparación de la superficie soporte. Replanteo. Instalación del cajón superior con mecanismos, equipo de motorización y batería de emergencia. Colocación de los perfiles y de los elementos de acabado. Colocación del perfil de neopreno en el perímetro de las hojas de vidrio. Montaje de las hojas.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</si>
  <si>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05.01.03</t>
  </si>
  <si>
    <t>Puerta corredera automática,3203x2645mm - 1C 1200x2520mm+1F 1903x2520mm(E3)</t>
  </si>
  <si>
    <t>Puerta corredera automática MANUSA o equivalente, de aluminio y vidrio, para acceso peatonal para un hueco de obra de 3203x2645mm. con sistema de apertura lateral, de una hoja deslizante de 1200x2520mm.  y una fija 1903x2520mm , compuesta por: cajón superior con mecanismos, equipo de motorización y batería de emergencia para apertura y cierre automático en caso de corte del suministro eléctrico, de aluminio lacado, color gris antracita mate texturizado (igual a las carpinterías existentes en el edificio), dos detectores de presencia por radiofrecuencia, célula fotoeléctrica de seguridad y panel de control con cuatro modos de funcionamiento seleccionables; dos hojas de vidrio laminar de seguridad 5+5mm, incoloro, 1B1 según UNE-EN 12600 con perfiles de aluminio lacado, color gris antracita mate texturizado, fijadas sobre los perfiles con perfil continuo de neopreno.
Incluye: Limpieza y preparación de la superficie soporte. Replanteo. Instalación del cajón superior con mecanismos, equipo de motorización y batería de emergencia. Colocación de los perfiles y de los elementos de acabado. Colocación del perfil de neopreno en el perímetro de las hojas de vidrio. Montaje de las hojas.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</si>
  <si>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05.01.04</t>
  </si>
  <si>
    <t>Puerta corredera automática, 4934x2735mm - 1C 1450x2620mm +1F 3374x2420mm(E4)</t>
  </si>
  <si>
    <t>Puerta corredera automática MANUSA o equivalente, de aluminio y vidrio, para acceso peatonal para un hueco de obra de 4933x2735mm. con sistema de apertura lateral, de una hoja deslizante de 1450x2620mm.  y una fija 3374x2420mm, compuesta por: cajón superior con mecanismos, equipo de motorización y batería de emergencia para apertura y cierre automático en caso de corte del suministro eléctrico, de aluminio lacado, color gris antracita mate texturizado (igual a las carpinterías existentes en el edificio), dos detectores de presencia por radiofrecuencia, célula fotoeléctrica de seguridad y panel de control con cuatro modos de funcionamiento seleccionables; dos hojas de vidrio laminar de seguridad 5+5, incoloro, 1B1 según UNE-EN 12600 con perfiles de aluminio lacado, color gris antracita mate texturizado, fijadas sobre los perfiles con perfil continuo de neopreno.
Incluye: Limpieza y preparación de la superficie soporte. Replanteo. Instalación del cajón superior con mecanismos, equipo de motorización y batería de emergencia. Colocación de los perfiles y de los elementos de acabado. Colocación del perfil de neopreno en el perímetro de las hojas de vidrio. Montaje de las hojas.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</si>
  <si>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05.01.05</t>
  </si>
  <si>
    <t>Carpintería exterior de aluminio.4090x2250mm - 2F(E5)</t>
  </si>
  <si>
    <t>Ventanal doble fijo de aluminio, gama alta, con rotura de puente térmico, dimensiones 4090x2250 mm, acabado lacado texturado, con el sello QUALICOAT, que garantiza el espesor y la calidad del proceso de lacado, perfiles de 65 mm soldados a inglete y junquillos,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premarco y sin persiana. Incluso sellador adhesivo y silicona neutra para sellado perimetral de las juntas exterior e interior, entre la carpintería y la obra.
Incluye: Colocación del premarco. Colocación de la carpintería sobre el premarco. Sellado perimetral de la junta entre la carpintería exterior y el paramento.
Criterio de medición de proyecto: Número de unidades previstas, según documentación gráfica de Proyecto.
Criterio de medición de obra: Se medirá el número de unidades realmente ejecutadas según especificaciones de Proyecto.</t>
  </si>
  <si>
    <t>05.01.06</t>
  </si>
  <si>
    <t>Carpintería exterior de aluminio.4180x1300mm - 3OB (E6)</t>
  </si>
  <si>
    <t>Ventana de aluminio, gama alta, con rotura de puente térmico, con tres hojas oscilobatiente, con apertura hacia el interior, dimensiones de hueco 4180x1300 mm, acabado lacado texturado, con el sello QUALICOAT, que garantiza el espesor y la calidad del proceso de lacado, compuesta de hoja de 88 mm y marco de 80 mm, junquillos, galce, juntas de estanqueidad de EPDM, manilla y herrajes,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premarco y sin persiana. Incluso sellador adhesivo y silicona neutra para sellado perimetral de las juntas exterior e interior, entre la carpintería y la obra.
Incluye: Colocación del premarco. Colocación de la carpintería sobre el premarco. Ajuste final de la hoja. Sellado perimetral de la junta entre la carpintería exterior y el paramento. Realización de pruebas de servicio.
Criterio de medición de proyecto: Número de unidades previstas, según documentación gráfica de Proyecto.
Criterio de medición de obra: Se medirá el número de unidades realmente ejecutadas según especificaciones de Proyecto.</t>
  </si>
  <si>
    <t>05.01.07</t>
  </si>
  <si>
    <t>Carpintería exterior de aluminio.2590x1300mm - 2B(E7)</t>
  </si>
  <si>
    <t>Ventana de aluminio, gama alta, con rotura de puente térmico, dos hojas practicables, con apertura hacia el interior, dimensiones 2600x1350 mm, acabado lacado texturado, con el sello QUALICOAT, que garantiza el espesor y la calidad del proceso de lacado, compuesta de hoja de 88 mm y marco de 80 mm, junquillos, galce, juntas de estanqueidad de EPDM, manilla y herrajes,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cerradura de seguridad, con premarco y sin persiana. Incluso sellador adhesivo y silicona neutra para sellado perimetral de las juntas exterior e interior, entre la carpintería y la obra.
Incluye: Colocación del premarco. Colocación de la carpintería sobre el premarco. Ajuste final de las hojas. Sellado perimetral de la junta entre la carpintería exterior y el paramento. Realización de pruebas de servicio.
Criterio de medición de proyecto: Número de unidades previstas, según documentación gráfica de Proyecto.
Criterio de medición de obra: Se medirá el número de unidades realmente ejecutadas según especificaciones de Proyecto.</t>
  </si>
  <si>
    <t>05.01.08</t>
  </si>
  <si>
    <t>Carpintería exterior de aluminio. 1280x1300mm - 1B(E8)</t>
  </si>
  <si>
    <t>Ventana de aluminio, gama alta, con rotura de puente térmico, una hoja practicable, con apertura hacia el interior, dimensiones 1280x1320 mm, acabado lacado texturado, con el sello QUALICOAT, que garantiza el espesor y la calidad del proceso de lacado, compuesta de hoja de 88 mm y marco de 80 mm, junquillos, galce, juntas de estanqueidad de EPDM, manilla y herrajes,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cerradura de seguridad, con premarco y sin persiana. Incluso sellador adhesivo y silicona neutra para sellado perimetral de las juntas exterior e interior, entre la carpintería y la obra.
Incluye: Colocación del premarco. Colocación de la carpintería sobre el premarco. Ajuste final de la hoja. Sellado perimetral de la junta entre la carpintería exterior y el paramento. Realización de pruebas de servicio.
Criterio de medición de proyecto: Número de unidades previstas, según documentación gráfica de Proyecto.
Criterio de medición de obra: Se medirá el número de unidades realmente ejecutadas según especificaciones de Proyecto.</t>
  </si>
  <si>
    <t>05.01.09</t>
  </si>
  <si>
    <t>Carpintería exterior de aluminio. 1300x940mm - 1F(E9)</t>
  </si>
  <si>
    <t>Ventanal fijo de aluminio, gama alta, con rotura de puente térmico, dimensiones 1300x940 mm, acabado lacado texturado, con el sello QUALICOAT, que garantiza el espesor y la calidad del proceso de lacado, perfiles de 65 mm soldados a inglete y junquillos, según UNE-EN 14351-1; transmitancia térmica del marco: Uh,m = desde 1,3 W/(m²K); espesor máximo del acristalamiento: 65 mm, con clasificación a la permeabilidad al aire clase 4, según UNE-EN 12207, clasificación a la estanqueidad al agua clase E1950, según UNE-EN 12208, y clasificación a la resistencia a la carga del viento clase C5, según UNE-EN 12210, con premarco y sin persiana. Incluso sellador adhesivo y silicona neutra para sellado perimetral de las juntas exterior e interior, entre la carpintería y la obra.
Incluye: Colocación del premarco. Colocación de la carpintería sobre el premarco. Sellado perimetral de la junta entre la carpintería exterior y el paramento.
Criterio de medición de proyecto: Número de unidades previstas, según documentación gráfica de Proyecto.
Criterio de medición de obra: Se medirá el número de unidades realmente ejecutadas según especificaciones de Proyecto.</t>
  </si>
  <si>
    <t>05.01.10</t>
  </si>
  <si>
    <t>Puerta corredera emplomada 1500x2200mm. Rayos X(I7)</t>
  </si>
  <si>
    <t>Puerta emplomada corredera MANUSA o equivalente, , para acceso a sala de Rayos X,  con una hoja de 1500x2200mm. con núcleo central de poliisocioanurato, panel exteiror de resina fenólica de alta densidad de color blanco, estructura perimetral de perfiles de aluminio y lámina inteiror de plomo de 2mm., con tiradores, sensor de seguridad DDS-S,c pulsador codo y  Kit estensión VISIO.Certificado EN60335, formado por un grupo motor de 2 motores trifásicos de CA, tracción directa, alimentado de red monofásica 230V/50Hz , electrónica de control IoT/ WiFi/ GRF, batería de emergencia supervisada  y valida en vía evacuación (EN16005) 
Incluye: Limpieza y preparación de la superficie soporte. Replanteo. Instalación del cajón superior con mecanismos, equipo de motorización y batería de emergencia. Colocación de los perfiles y de los elementos de acabado. Montaje de la hoja.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</si>
  <si>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05.01.11</t>
  </si>
  <si>
    <t>Puerta batiente emplomada 800x2100mm. Rayos X(I8)</t>
  </si>
  <si>
    <t>Puerta emplomada batiente , para acceso a cabina de sala de Rayos X,  con una hoja de 800x2100mm. con núcleo central de poliisocioanurato, panel exteiror de resina fenólica de alta densidad de color blanco, estructura perimetral de perfiles de aluminio y lámina inteiror de plomo de 2mm. con tiradores. Todos los materiales
tratados con partículas de plomo en su fabricación, y montada con bisagras de seguridad de remate en codillo, cerradura de seguridad y manivelas de acero inoxidable, y con p.p. de sellado de juntas con plomo. 
Incluye: Limpieza y preparación de la superficie soporte. Replanteo. Instalación del cajón superior con mecanismos, equipo de motorización y batería de emergencia. Colocación de los perfiles y de los elementos de acabado. Montaje de la hoja.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</si>
  <si>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05.01.12</t>
  </si>
  <si>
    <t>Ventana fija plomada 700x800mm Rayos X(I9)</t>
  </si>
  <si>
    <t>Ventana fija plomada para blindaje de rayos X de 700x800mm , ejecutada con perfiles de tubo hueco de acero laminado en frío, esmaltados al horno de 2 mm. de espesor y 40x 40 mm. de sección,blindada con 2mm de plomo, junquillos de 15x 15 mm. con bulones a presión, patillas para anclaje, i/corte, preparación y soldadura en taller, ajuste y montaje en obra, incluso recibido de albañilería.</t>
  </si>
  <si>
    <t>05.01.13</t>
  </si>
  <si>
    <t>Puerta automática corredera vidrio 1450x2200mm. (I10)</t>
  </si>
  <si>
    <t>Puerta corredera automática inteiro  MANUSA o equivalente, de aluminio y vidrio, para acceso peatonal para un paso de 1450x2200mm. con sistema de apertura lateral, con una única deslizante de vidrio laminar de seguridad 5+5mm  de luna incolora, con cajón superior con mecanismos, equipo de motorización y batería de emergencia para apertura y cierre automático en caso de corte del suministro eléctrico, de aluminio lacado, color blanco mate, con célula fotoeléctrica de seguridad y panel de control con cuatro modos de funcionamiento seleccionables.
Incluye: Limpieza y preparación de la superficie soporte. Replanteo. Instalación del cajón superior con mecanismos, equipo de motorización y batería de emergencia. Colocación de los perfiles y de los elementos de acabado. Montaje de la hoja. Conexionado eléctrico. Ajuste y fijación de la puerta. Puesta en marcha.
Criterio de medición de proyecto: Número de unidades previstas, según documentación gráfica de Proyecto.
Criterio de medición de obra: Se medirá el número de unidades realmente ejecutadas según especificaciones de Proyecto.</t>
  </si>
  <si>
    <t>05.01.14</t>
  </si>
  <si>
    <t>m2</t>
  </si>
  <si>
    <t>Mampara acristalada casa FIMO modelo ARCO54 1400x2500mm- F (I11)</t>
  </si>
  <si>
    <t>Suministro e instalación de mampara acristalada total de FIMO serie ARCO54, o equivalente , con vidrio fijo.  Estructura interior de aluminio extrusionado de 50*30 con una aleación de 6060 y 6063 cumpliendo con las normas UNE EN-12020-1:2001 Y UNE EN 12020-2:2001 con tratamiento térmico a los perfiles de T5. Marco perimetral de aluminio con sección de 82*50 con las mismas características anteriores donde se alojará el vidrio. Acabado lacado en blanco mate de la marca de calidad QUALANOD. Junta termoelástica acoplada en la perfilería de unión con paramentos. Vidrio laminar 6+6 acústico en cada cara de la mampara según norma EN14449:2004, con butiral transparente y cantos largos pulidos pegados a testa mediante cinta adhesiva viscoelástica acrílica. OBSERVACIÓN: AISLAMIENTOACÚSTICO &gt; 48 dB. Incluso herrajes, remates, sellado de juntas, soportes, encuentros con otros tipos de paramentos, colocación de canalizaciones para instalaciones y cajeados para mecanismos eléctricos. Despiece a validar por la D.F. previo a la ejecución de la partida. Incluye los medios auxiliares y de elevación para su disposición y colocación en obra. Totalmente terminada. Incluye: Replanteo y marcado de los puntos de fijación. Aplomado, nivelación y fijación de los perfiles que forman el entramado. Colocación y fijación del empanelado. Colocación de la canalización para instalaciones. Tratamiento de juntas. Remate del perímetro del elemento, por las dos caras.
Criterio de medición de proyecto: Superficie medida según documentación gráfica de Proyecto.
Criterio de medición de obra: Se medirá la superficie realmente ejecutada según especificaciones de Proyecto.</t>
  </si>
  <si>
    <t>Total 05.01.14</t>
  </si>
  <si>
    <t>05.01.15</t>
  </si>
  <si>
    <t>Mampara acristalada casa FIMO modelo ARCO54 800x2500mm - P80 (I11)</t>
  </si>
  <si>
    <t>Suministro e instalación de puerta vidriada en mampara acristalada modelo FIMO serie ARCO54, o equivalente,  para un paso 800x2500mm de paso, y cerradura con maneta y llave.  Estructura interior de aluminio extrusionado de 50*30 con una aleación de 6060 y 6063 cumpliendo con las normas UNE EN-12020-1:2001 Y UNE EN 12020-2:2001 con tratamiento térmico a los perfiles de T5. Marco perimetral de aluminio con sección de 82*50 con las mismas características anteriores donde se alojará el vidrio. Acabado lacado en blanco mate de la marca de calidad QUALANOD. Junta termoelástica acoplada en la perfilería de unión con paramentos. Vidrio laminar 6+6 acústico en cada cara de la mampara según norma EN14449:2004, con butiral transparente y cantos largos pulidos pegados a testa mediante cinta adhesiva viscoelástica acrílica. OBSERVACIÓN: AISLAMIENTOACÚSTICO &gt; 48 dB. Incluye: Replanteo y marcado de los puntos de fijación. Aplomado, nivelación y fijación de los perfiles que forman el entramado. Colocación y fijación de la puerta. Tratamiento de juntas. Remate del perímetro del elemento, por las dos caras.
Criterio de medición de proyecto: Número de unidades previstas, según documentación gráfica de Proyecto.
Criterio de medición de obra: Se medirá el número de unidades realmente ejecutadas según especificaciones de Proyecto</t>
  </si>
  <si>
    <t>Total 05.01</t>
  </si>
  <si>
    <t>05.02</t>
  </si>
  <si>
    <t>CARPINTERÍA DE MADERA</t>
  </si>
  <si>
    <t>05.02.01</t>
  </si>
  <si>
    <t>Puerta interior 800x2100mm Panelado acabado madera FORMICA F8583 (I1)</t>
  </si>
  <si>
    <t>Puerta de paso interior abatible, de madera, de una hoja, lisa, de 210x80,5x3,5 cm enrasada en cara exterior, compuesta por alma de tablero aglomerado de partículas, recubierto en cara interior con laminado de alta presión (HPL)  formado por varias capas de papel kraft impregnadas en resina fenólica y apanelado en cara exterior por placa laminada compacta de alta presión (HPL) de la casa FORMICA, modelo F8583- CARPENTRY OAK NAT, o equivalente, de 16mm de espesor,  cantos de placa laminada compacta de alta presión (HPL), bastidor de tablero contrachapado y cerco de madera de pino; sobre precerco de pino país de 120x40 mm. Incluso pernios, manilla y cerradura de acero inoxidable, accesorios, herrajes de colgar ocultos y espuma de poliuretano para relleno de la holgura entre precerco y block de puerta.
Criterio de valoración económica: El precio incluye la colocación en obra del precerco y fijado con tornillos.
Incluye: Limpieza del precerco ya instalado. Alojamiento y calzado del block de puerta en el precerco. Fijación del block de puerta al precerco. Relleno de la holgura entre precerco y block de puerta con espuma de poliuretano. Colocación de herrajes de cierre y accesorios.
Criterio de medición de proyecto: Número de unidades previstas, según documentación gráfica de Proyecto.
Criterio de medición de obra: Se medirá el número de unidades realmente ejecutadas según especificaciones de Proyecto.</t>
  </si>
  <si>
    <t>05.02.02</t>
  </si>
  <si>
    <t>Puerta interior 800x2100mm Panelado acabado madera FORMICA F0949 (I2)</t>
  </si>
  <si>
    <t>Puerta de paso interior abatible, de madera, de una hoja, lisa, de 210x80,5x3,5 cm enrasada en cara exterior, compuesta por alma de tablero aglomerado de partículas, recubierto en cara interior con laminado de alta presión (HPL)  formado por varias capas de papel kraft impregnadas en resina fenólica y apanelado en cara exterior por placa laminada compacta de alta presión (HPL) de la casa FORMICA, modelo F0949- WHITE MAT, o equivalente, de 16mm de espesor,  cantos de placa laminada compacta de alta presión (HPL), bastidor de tablero contrachapado y cerco de madera de pino; sobre precerco de pino país de 120x40 mm. Incluso pernios, manilla y cerradura de acero inoxidable, accesorios, herrajes de colgar ocultos y espuma de poliuretano para relleno de la holgura entre precerco y block de puerta.
Criterio de valoración económica: El precio incluye la colocación en obra del precerco y fijado con tornillos.
Incluye: Limpieza del precerco ya instalado. Alojamiento y calzado del block de puerta en el precerco. Fijación del block de puerta al precerco. Relleno de la holgura entre precerco y block de puerta con espuma de poliuretano. Colocación de herrajes de cierre y accesorios.
Criterio de medición de proyecto: Número de unidades previstas, según documentación gráfica de Proyecto.
Criterio de medición de obra: Se medirá el número de unidades realmente ejecutadas según especificaciones de Proyecto.</t>
  </si>
  <si>
    <t>05.02.03</t>
  </si>
  <si>
    <t>Puerta interior corredera 800x2100mm. Prelacada blanca (I3)</t>
  </si>
  <si>
    <t>Puerta interior corredera para armazón metálico, ciega, de una hoja de 212x82,5x4 cm, de tablero de MDF, prelacada en blanco; precerco de pino país de 120x45 mm; galces de MDF de 120x20 mm; tapajuntas de MDF de 70x10 mm en ambas caras. Incluso, herrajes de colgar, de cierre y tirador con manecilla para cierre de acero inoxidable, serie media.
Incluye: Presentación de la puerta. Colocación de los herrajes de colgar. Colocación de la hoja. Colocación de los herrajes de cierre. Colocación de accesorios. Ajuste final. Realización de pruebas de servicio.
Criterio de medición de proyecto: Número de unidades previstas, según documentación gráfica de Proyecto.
Criterio de medición de obra: Se medirá el número de unidades realmente ejecutadas según especificaciones de Proyecto.</t>
  </si>
  <si>
    <t>05.02.04</t>
  </si>
  <si>
    <t>Armazón metálico para puerta corredera de madera. 800x2100mm (I3)</t>
  </si>
  <si>
    <t>Armazón metálico de travesaños metálicos con unión por encaje, preparado para alojar la hoja de una puerta corredera simple, de madera, de 80x220 cm y 4 cm de espesor máximo de hoja; colocación en entramado autoportante de placas de yeso, de 12 cm de espesor total, incluyendo el entramado autoportante y las placas.
Incluye: Montaje y colocación del armazón con los distanciadores en sus alojamientos. Nivelación y fijación a la pared con pelladas de mortero o yeso. Fijación sobre el pavimento mediante atornillado. Rejuntado.
Criterio de medición de proyecto: Número de unidades previstas, según documentación gráfica de Proyecto.
Criterio de medición de obra: Se medirá el número de unidades realmente ejecutadas según especificaciones de Proyecto.</t>
  </si>
  <si>
    <t>05.02.05</t>
  </si>
  <si>
    <t>Puerta interior abatible 800x2100mm. Prelacada blanca (I4)</t>
  </si>
  <si>
    <t>Puerta interior abatible, ciega, de una hoja de 2100x82,5x4 cm, de tablero de MDF, prelacada en blanco; precerco de pino país de 120x40 mm; galces de MDF de 120x20 mm; tapajuntas de MDF de 70x10 mm en ambas caras. Incluso, bisagras, herrajes de colgar, de cierre y manivela sobre escudo ancho de acero inoxidable, serie media.
Incluye: Presentación de la puerta. Colocación de los herrajes de colgar. Colocación de la hoja. Colocación de los herrajes de cierre. Colocación de accesorios. Ajuste final. Realización de pruebas de servicio.
Criterio de medición de proyecto: Número de unidades previstas, según documentación gráfica de Proyecto.
Criterio de medición de obra: Se medirá el número de unidades realmente ejecutadas según especificaciones de Proyecto.</t>
  </si>
  <si>
    <t>05.02.06</t>
  </si>
  <si>
    <t>Puerta cortafuegos 800x2100mm. Lacada blanca (I5)</t>
  </si>
  <si>
    <t>Block de puerta cortafuegos homologada, de madera, EI2 60-C5, de una hoja, lisa, de 210x82,5x4,5 cm, compuesto por alma de tablero aglomerado de partículas ignífugo, acabado lacado en color blanco en sus caras y cantos, bastidor de madera maciza y cerco de madera maciza; sobre precerco de pino país de 90x35 mm. Incluso tapajuntas en ambas caras, pernios, manilla y cerradura de acero inoxidable, accesorios, herrajes de colgar, juntas intumescentes, cierrapuertas aéreo, dispositivos de seguridad, cierrapuertas , y espuma de poliuretano para relleno de la holgura entre precerco y block de puerta.
Criterio de valoración económica: El precio incluye la colocación en obra del precerco y fijado con tornillos.
Incluye: Limpieza del precerco ya instalado. Alojamiento y calzado del block de puerta en el precerco. Fijación del block de puerta al precerco. Relleno de la holgura entre precerco y block de puerta con espuma de poliuretano. Colocación de herrajes de cierre y accesorios.
Criterio de medición de proyecto: Número de unidades previstas, según documentación gráfica de Proyecto.
Criterio de medición de obra: Se medirá el número de unidades realmente ejecutadas según especificaciones de Proyecto.</t>
  </si>
  <si>
    <t>05.02.07</t>
  </si>
  <si>
    <t>Celosía interior de listones de madera roble (I6)</t>
  </si>
  <si>
    <t>Celosía fija para separador interior de madera de roble,  formada por listones verticales de sección 13x10cm, separados 6cm entre ejes, y liston horizontal en la parte inferior y superior con la misma sección , a fijar en suelo y guia de falso techo. 
Incluye: Replanteo. Presentación y nivelación. Resolución de las uniones del marco a los paramentos. Montaje de elementos complementarios.
Criterio de medición de proyecto: Superficie medida según documentación gráfica de Proyecto.
Criterio de medición de obra: Se medirá la superficie realmente ejecutada según especificaciones de Proyecto.</t>
  </si>
  <si>
    <t>Total 05.02.07</t>
  </si>
  <si>
    <t>Total 05.02</t>
  </si>
  <si>
    <t>05.03</t>
  </si>
  <si>
    <t>VIDRIOS</t>
  </si>
  <si>
    <t>05.03.01</t>
  </si>
  <si>
    <t>Doble acristalamiento de baja emisividad térmica y aislamiento acústico.</t>
  </si>
  <si>
    <t>Doble acristalamiento de baja emisividad térmica y aislamiento acústico, 6+6/12/4+4, conjunto formado por vidrio exterior laminar acústico 6+6 mm compuesto por dos lunas de vidrio de 6 mm, unidas mediante una lámina incolora de butiral de polivinilo cámara de aire deshidratada con perfil separador de aluminio y doble sellado perimetral, de 12 mm, y vidrio interior laminar de baja emisividad térmica 4+4 mm compuesto por dos lunas de vidrio de 4 mm, unidas mediante una lámina incolora de butiral de polivinilo; 32 mm de espesor total, fijado sobre carpintería con acuñado mediante calzos de apoyo perimetrales y laterales, sellado en frío con silicona sintética incolora compatible con el material soporte, en la cara exterior, y con perfil continuo de neopreno en la cara interior.
Incluye: Colocación, calzado, montaje y ajuste en la carpintería. Sellado final de estanqueidad. Señalización de las hojas.
Criterio de medición de proyecto: Superficie de carpintería a acristalar, según documentación gráfica de Proyecto, incluyendo en cada hoja vidriera las dimensiones del bastidor.
Criterio de medición de obra: Se medirá la superficie realmente ejecutada según especificaciones de Proyecto, sumando, para cada una de las piezas, la superficie resultante de redondear por exceso cada una de sus aristas a múltiplos de 30 mm.</t>
  </si>
  <si>
    <t>Fachada ppal - E2</t>
  </si>
  <si>
    <t>Fachada post - E4</t>
  </si>
  <si>
    <t>Fachada post - E5</t>
  </si>
  <si>
    <t>Fachada post - E6</t>
  </si>
  <si>
    <t>Total 05.03.01</t>
  </si>
  <si>
    <t>05.03.02</t>
  </si>
  <si>
    <t>Vidrio emplomado para blindaje de Rayos X</t>
  </si>
  <si>
    <t>Acristalamiento de v idrio de plomo de grosor de 10 mm (2,4 mmPb equivalente), clasificado 2B2 según UNE-EN 12600, fijado sobre carpintería con acuñado mediante calzos de apoy o perimetrales y laterales y sellado en frío con silicona neutra, incluso colocación de junquillos, según NTE-FVP.</t>
  </si>
  <si>
    <t>Asistencial - I8</t>
  </si>
  <si>
    <t>Total 05.03.02</t>
  </si>
  <si>
    <t>05.03.03</t>
  </si>
  <si>
    <t>Vinilo adhesivo sobre vidrio</t>
  </si>
  <si>
    <t>Vinilos adhesivos sobre vidrios interiores, efecto ácido, con líneas de color, y rotulación, conforme indicaciones de la D.F. y previa supervisión de la Propiedad.Incluso parte proporcional de cortes, remates, sellado perimetral y limpieza final.Totalmente instalado. Diseño a validar por la D.F. previo a la ejecución de la partida. Incluye los medios auxiliares y de elevación para su disposición y colocación en obra.</t>
  </si>
  <si>
    <t>Fachada ppal. - E2</t>
  </si>
  <si>
    <t>Asistencial - I5</t>
  </si>
  <si>
    <t>Total 05.03.03</t>
  </si>
  <si>
    <t>Total 05.03</t>
  </si>
  <si>
    <t>05.04</t>
  </si>
  <si>
    <t>CERRAJERÍA</t>
  </si>
  <si>
    <t>05.04.01</t>
  </si>
  <si>
    <t>Cierre metálico. 3750x2400mm</t>
  </si>
  <si>
    <t>Cierre enrollable de lama troquelada color y dieño a aprobar por la DF., para cierre de hueco de 3750x2400mm, con apertura automática con equipo de motorización (incluido en el precio). Incluso cerradura central con llave de seguridad.
Incluye: Colocación y fijación de los perfiles guía. Introducción del cierre metálico en las guías. Colocación y fijación del eje a los soportes. Tensado del muelle. Fijación del cierre metálico al rodillo. Montaje del sistema de apertura. Montaje del sistema de accionamiento (eje, engranaje y manivela o electromotor). Repasos y engrase de mecanismos y guías. Realización de pruebas de servicio.
Criterio de medición de proyecto: Número de unidades previstas, según documentación gráfica de Proyecto.
Criterio de medición de obra: Se medirá el número de unidades realmente ejecutadas según especificaciones de Proyecto.</t>
  </si>
  <si>
    <t>05.04.02</t>
  </si>
  <si>
    <t>Reja fija de lamas horizontales de acero lacado</t>
  </si>
  <si>
    <t>Reja fija formada por lamas fijas horizontales de acero galvanizado lacado de color a elegir, por la DF. de 10mm de anchura, posición según planos de proyecto, subestructura compuesta por perfiles y elementos para fijación de las lamas, de acero galvanizado lacado. Incluso patillas de anclaje para recibido en obra de fábrica con mortero de cemento, industrial, M-5 y ajuste final en obra.
Incluye: Replanteo. Presentación y nivelación. Resolución de las uniones del marco a los paramentos. Montaje de elementos complementarios.
Criterio de medición de proyecto: Superficie medida según documentación gráfica de Proyecto.
Criterio de medición de obra: Se medirá la superficie realmente ejecutada según especificaciones de Proyecto.</t>
  </si>
  <si>
    <t>Total 05.04.02</t>
  </si>
  <si>
    <t>Total 05.04</t>
  </si>
  <si>
    <t>Total 05</t>
  </si>
  <si>
    <t>06</t>
  </si>
  <si>
    <t>ACABADOS</t>
  </si>
  <si>
    <t>06.01</t>
  </si>
  <si>
    <t>REVESTIMIENTOS VERTICALES</t>
  </si>
  <si>
    <t>06.01.01</t>
  </si>
  <si>
    <t>Enfoscado de cemento para base de alicatado.</t>
  </si>
  <si>
    <t>Formación de revestimiento continuo de mortero de cemento, tipo GP CSII W0, maestreado, de 15 mm de espesor, aplicado sobre un paramento vertical interior, acabado superficial rayado, para servir de base a un posterior alicatado. Incluso preparación de la superficie soporte, formación de juntas, rincones, maestras con separación entre ellas no superior a un metro, aristas, mochetas, jambas, dinteles, remates en los encuentros con paramentos, revestimientos u otros elementos recibidos en su superficie.
Incluye: Despiece de paños de trabajo. Colocación de reglones y tendido de lienzas. Colocación de tientos. Realización de maestras. Aplicación del mortero. Realización de juntas y encuentros. Acabado superficial. Curado del mortero.
Criterio de medición de proyecto: Superficie medida según documentación gráfica de Proyecto, sin deducir huecos menores de 4 m² y deduciendo, en los huecos de superficie mayor de 4 m², el exceso sobre 4 m².
Criterio de medición de obra: Se medirá la superficie realmente ejecutada según especificaciones de Proyecto, deduciendo, en los huecos de superficie mayor de 4 m², el exceso sobre 4 m².</t>
  </si>
  <si>
    <t>- Huecos</t>
  </si>
  <si>
    <t>5.05</t>
  </si>
  <si>
    <t>Total 06.01.01</t>
  </si>
  <si>
    <t>06.01.02</t>
  </si>
  <si>
    <t>Enfoscado de cemento sobre paramento exterior.</t>
  </si>
  <si>
    <t>Formación de revestimiento continuo de mortero de cemento, tipo GP CSIII W1, a buena vista, de 15 mm de espesor, aplicado sobre un paramento vertical exterior, acabado superficial fratasado. Incluso preparación de la superficie soporte, mediante la aplicación de una primera capa de mortero de cemento, industrial, con aditivo hidrófugo, M-15, de 5 mm de espesor, que sirve de agarre al paramento, colocación de malla de fibra de vidrio antiálcalis para refuerzo de encuentros entre materiales diferentes y en los frentes de forjado, en un 20% de la superficie del paramento, formación de juntas, rincones, maestras con separación entre ellas no superior a tres metros, aristas, mochetas, jambas, dinteles, remates en los encuentros con paramentos, revestimientos u otros elementos recibidos en su superficie.
Incluye: Preparación de la superficie soporte. Despiece de paños de trabajo. Realización de maestras. Aplicación del mortero. Realización de juntas y encuentros. Acabado superficial. Curado del mortero.
Criterio de medición de proyecto: Superficie medida según documentación gráfica de Proyecto, sin deducir huecos menores de 4 m² y deduciendo, en los huecos de superficie mayor de 4 m², el exceso sobre 4 m².
Criterio de medición de obra: Se medirá la superficie realmente ejecutada según especificaciones de Proyecto, deduciendo, en los huecos de superficie mayor de 4 m², el exceso sobre 4 m².</t>
  </si>
  <si>
    <t>-Huecos</t>
  </si>
  <si>
    <t>1.5</t>
  </si>
  <si>
    <t>Total 06.01.02</t>
  </si>
  <si>
    <t>06.01.03</t>
  </si>
  <si>
    <t>Enfoscado de cemento hidrófugo en el trasdós de la hoja exterior de fachada con cámara de aire.</t>
  </si>
  <si>
    <t>Formación de revestimiento continuo de mortero de cemento, hidrófugo, de 10 mm de espesor, aplicado sobre un paramento vertical interior, en el trasdós de la hoja exterior de fachada con cámara de aire, hasta 3 m de altura, acabado superficial rugoso. Incluso preparación de la superficie soporte, formación de juntas, rincones, maestras con separación entre ellas no superior a tres metros, remates en los encuentros con paramentos, revestimientos u otros elementos recibidos en su superficie.
Incluye: Despiece de paños de trabajo. Realización de maestras. Aplicación del mortero. Realización de juntas y encuentros. Acabado superficial. Curado del mortero.
Criterio de medición de proyecto: Superficie medida según documentación gráfica de Proyecto, sin deducir huecos menores de 4 m² y deduciendo, en los huecos de superficie mayor de 4 m², el exceso sobre 4 m².
Criterio de medición de obra: Se medirá la superficie realmente ejecutada según especificaciones de Proyecto, deduciendo, en los huecos de superficie mayor de 4 m², el exceso sobre 4 m².</t>
  </si>
  <si>
    <t>6.5</t>
  </si>
  <si>
    <t>Total 06.01.03</t>
  </si>
  <si>
    <t>06.01.04</t>
  </si>
  <si>
    <t>Revestimiento exterior con piezas de gran formato de gres porcelánico 40x90cm</t>
  </si>
  <si>
    <t>Revestimiento exterior con piezas de gran formato de gres porcelánico con las mismas características a las existentes en el resto del paramento de fachada a nivel de planta baja, de 400x900 mm, capacidad de absorción de agua E&lt;0,5%, grupo BIa, según UNE-EN 14411. SOPORTE: paramento de mortero de cemento, vertical. COLOCACIÓN: en capa fina y mediante doble encolado con adhesivo cementoso mejorado, C2 TE S1, según UNE-EN 12004, deformable, con deslizamiento reducido y tiempo abierto ampliado. REJUNTADO: Juntas según las existentes en el resto de la fachada  (junta horizontal abierta, y verticales a tope) con mortero de juntas de resinas reactivas tipo RG, color gris, en juntas de 2 mm de espesor. Incluso crucetas y calzos y cuñas de nivelación de PVC.
Criterio de valoración económica: El precio no incluye las piezas especiales ni la resolución de puntos singulares.
Incluye: Preparación de la superficie soporte. Replanteo de los niveles, de la disposición de piezas y de las juntas. Corte y cajeado de las piezas. Preparación y aplicación del material de colocación. Formación de juntas de movimiento. Colocación de las piezas. Rejuntado. Acabado y limpieza final.
Criterio de medición de proyecto: Superficie medida según documentación gráfica de Proyecto, deduciendo los huecos de superficie mayor de 1 m², añadiendo a cambio la superficie de la parte interior del hueco, correspondiente al desarrollo de jambas y dinteles. No se ha incrementado la medición por roturas y recortes, ya que en la descomposición se ha considerado un 5% más de piezas.
Criterio de medición de obra: Se medirá la superficie realmente ejecutada según especificaciones de Proyecto, deduciendo los huecos de superficie mayor de 1 m², añadiendo a cambio la superficie de la parte interior del hueco, correspondiente al desarrollo de jambas y dinteles.</t>
  </si>
  <si>
    <t>Fachada ppral.</t>
  </si>
  <si>
    <t>- huecos</t>
  </si>
  <si>
    <t>Jambas</t>
  </si>
  <si>
    <t>Total 06.01.04</t>
  </si>
  <si>
    <t>06.01.05</t>
  </si>
  <si>
    <t>Revestimiento mural con lámina de aluminio.</t>
  </si>
  <si>
    <t>Revestimiento mural con lámina de aluminio de 0,8 mm de espesor, lacada con color a escoger por DF. y plegada; fijada a perfiles tubolares metálicos de 50.20.1,5mm mediante adhesivo fijados estos mecánicamente a pared cerámica. 
Incluye: Limpieza y preparación de la superficie soporte. Replanteo. Fijación de los perfiles sobre el paramento. Corte y preparación del revestimiento. Colocación y fijación del revestimiento.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</si>
  <si>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Total 06.01.05</t>
  </si>
  <si>
    <t>06.01.06</t>
  </si>
  <si>
    <t>Rótulo corporativo retroiluminado</t>
  </si>
  <si>
    <t>Rótulo con soporte de aluminio lacado para señalización de local, con las letras y logo  troquelado y retroiluminado, con protección de metacrilato. Diseño según DF. Incluso estructura de perfiles tubolares metálicos de 50.20.1,5mm mediante adhesivo fijados estos mecánicamente.
Incluye: Replanteo. Fijación en paramento mediante elementos de anclaje.
Criterio de medición de proyecto: Superficie medida según documentación gráfica de Proyecto.
Criterio de medición de obra: Se medirá la superficie realmente ejecutada según especificaciones de Proyecto.</t>
  </si>
  <si>
    <t>Total 06.01.06</t>
  </si>
  <si>
    <t>06.01.07</t>
  </si>
  <si>
    <t>Revestimiento interior con piezas KERABEN/BRANCATO BLANCO 30x60cm</t>
  </si>
  <si>
    <t>Revestimiento interior con piezas de la marca KERABEN, modelo BRANCATO BLANCO (PB)de 300x600mm, Ref. KEE05000, o equivalente, con capacidad de absorción de agua E&lt;0,5%, grupo BIa, según UNE-EN 14411. SOPORTE: paramento de placas de yeso laminado, vertical, de hasta 3 m de altura. COLOCACIÓN: en capa fina y mediante doble encolado con adhesivo cementoso mejorado, C2 TE S1, según UNE-EN 12004, deformable, con deslizamiento reducido y tiempo abierto ampliado. REJUNTADO: con mortero de juntas cementoso mejorado, con absorción de agua reducida y resistencia elevada a la abrasión tipo CG 2 W A, color blanco, en juntas de 3 mm de espesor. Incluso crucetas y calzos y cuñas de nivelación de PVC.
Criterio de valoración económica: El precio no incluye las piezas especiales ni la resolución de puntos singulares.
Incluye: Preparación de la superficie soporte. Replanteo de los niveles, de la disposición de piezas y de las juntas. Corte y cajeado de las piezas. Preparación y aplicación del material de colocación. Formación de juntas de movimiento. Colocación de las piezas. Rejuntado. Acabado y limpieza final.
Criterio de medición de proyecto: Superficie medida según documentación gráfica de Proyecto, deduciendo los huecos de superficie mayor de 3 m². No se ha incrementado la medición por roturas y recortes, ya que en la descomposición se ha considerado un 5% más de piezas.
Criterio de medición de obra: Se medirá la superficie realmente ejecutada según especificaciones de Proyecto, deduciendo los huecos de superficie mayor de 3 m².</t>
  </si>
  <si>
    <t>Aseos rehabilitación/hidroterapia</t>
  </si>
  <si>
    <t>Vesturarios personal</t>
  </si>
  <si>
    <t>Total 06.01.07</t>
  </si>
  <si>
    <t>06.01.08</t>
  </si>
  <si>
    <t>Revestimiento interior con piezas KERABEN/VERSE CONCEPT WHITE</t>
  </si>
  <si>
    <t>Revestimiento interior con piezas de la casa KERABEN, modelo VERSE CONCEPT WHITE(PB), de 300x600mm, Ref. R0001576, o equivalente, con capacidad de absorción de agua E&lt;0,5%, grupo BIa, según UNE-EN 14411. SOPORTE: paramento de placas de yeso laminado, vertical, de hasta 3 m de altura. COLOCACIÓN: en capa fina y mediante doble encolado con adhesivo cementoso mejorado, C2 TE S1, según UNE-EN 12004, deformable, con deslizamiento reducido y tiempo abierto ampliado. REJUNTADO: con mortero de juntas cementoso mejorado, con absorción de agua reducida y resistencia elevada a la abrasión tipo CG 2 W A, color blanco, en juntas de 3 mm de espesor. Incluso crucetas y calzos y cuñas de nivelación de PVC.
Criterio de valoración económica: El precio no incluye las piezas especiales ni la resolución de puntos singulares.
Incluye: Preparación de la superficie soporte. Replanteo de los niveles, de la disposición de piezas y de las juntas. Corte y cajeado de las piezas. Preparación y aplicación del material de colocación. Formación de juntas de movimiento. Colocación de las piezas. Rejuntado. Acabado y limpieza final.
Criterio de medición de proyecto: Superficie medida según documentación gráfica de Proyecto, deduciendo los huecos de superficie mayor de 3 m². No se ha incrementado la medición por roturas y recortes, ya que en la descomposición se ha considerado un 5% más de piezas.
Criterio de medición de obra: Se medirá la superficie realmente ejecutada según especificaciones de Proyecto, deduciendo los huecos de superficie mayor de 3 m².</t>
  </si>
  <si>
    <t>Total 06.01.08</t>
  </si>
  <si>
    <t>06.01.09</t>
  </si>
  <si>
    <t>Esquina exterior con perfil en ángulo recto de aluminio, acabado lacado, color blanco, en revestimiento interior con piezas cerámicas de 10 mm de espesor. SOPORTE: paramento vertical, de hasta 3 m de altura. COLOCACIÓN: con el mismo material que las piezas cerámicas.
Incluye: Replanteo. Corte del perfil. Colocación del perfil. Limpieza final.
Criterio de medición de proyecto: Longitud medida según documentación gráfica de Proyecto.
Criterio de medición de obra: Se medirá la longitud realmente ejecutada según especificaciones de Proyecto.</t>
  </si>
  <si>
    <t>06.01.10</t>
  </si>
  <si>
    <t>Revestimiento mural decorativo de fibra de vidrio de la casa REGARSA, modelo SYSTEXX PREMIUM ESCLUSIVE 060 (Código, 550060) o equivalente, con resistencia al fuego B-s1,d0 Colocación en obra: mediante máquina Aqua pick. Incluye: Limpieza y preparación de la superficie soporte. Replanteo. Corte y preparación del revestimiento. Colocación y fijación del revestimiento. Limpieza del adhesivo sobrante y paso del rodillo aplastajuntas.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</si>
  <si>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-huecos</t>
  </si>
  <si>
    <t>55</t>
  </si>
  <si>
    <t>Total 06.01.10</t>
  </si>
  <si>
    <t>06.01.11</t>
  </si>
  <si>
    <t>Revestimiento mural decorativo de fibra de vidrio de la casa REGARSA, modelo SYSTEXX PREMIUM ESCLUSIVE 073 (Código, 550073) o equivalente, con resistencia al fuego B-s1,d0 Colocación en obra: mediante máquina Aqua pick. Incluye: Limpieza y preparación de la superficie soporte. Replanteo. Corte y preparación del revestimiento. Colocación y fijación del revestimiento. Limpieza del adhesivo sobrante y paso del rodillo aplastajuntas.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</si>
  <si>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Rehabilitación - Sala</t>
  </si>
  <si>
    <t>Rehabilitación -Sala</t>
  </si>
  <si>
    <t>Rehabilitación -Almacén / cabinas</t>
  </si>
  <si>
    <t>Rehabilitación -Pilares</t>
  </si>
  <si>
    <t>Total 06.01.11</t>
  </si>
  <si>
    <t>06.01.12</t>
  </si>
  <si>
    <t>Revestimiento mural vinílico VESCOM HAUKI 1069.27</t>
  </si>
  <si>
    <t>Revestimiento mural vinílico con soporte de algodón, con tratamiento ignífugo, de la casa VESCOM modelo HAUKI 1069.27 o equivalente, fijado mediante imprimación y adehsivo Vescom. 
Incluye: Limpieza y preparación de la superficie soporte. Replanteo. Corte y preparación del revestimiento. Aplicación del adhesivo. Colocación y fijación del revestimiento. Limpieza del adhesivo sobrante y paso del rodillo aplastajuntas.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</si>
  <si>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Recepción</t>
  </si>
  <si>
    <t>Total 06.01.12</t>
  </si>
  <si>
    <t>06.01.13</t>
  </si>
  <si>
    <t>Revestimiento mural con tablero laminado FORMICA F8583-oak nat</t>
  </si>
  <si>
    <t>Revestimiento mural mediante tableros laminados de alta presión (HPL) de la casa FORMICA, modelo F8583- CARPENTRY OAK NATo equivalente,  de 16mm de espesor.
Colocación en obra: con adhesivo.
Incluye: Limpieza y preparación de la superficie soporte. Replanteo. Corte y preparación del revestimiento. Aplicación del adhesivo. Colocación y fijación del revestimiento.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</si>
  <si>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Total 06.01.13</t>
  </si>
  <si>
    <t>06.01.14</t>
  </si>
  <si>
    <t>Revestimiento mural con tablero laminado FORMICA F0949-white mat</t>
  </si>
  <si>
    <t>Revestimiento mural mediante tableros laminados de alta presión (HPL) de la casa FORMICA, modelo F09493- WHITE MATo equivalente, de 16mm de espesor.
Colocación en obra: con adhesivo.
Incluye: Limpieza y preparación de la superficie soporte. Replanteo. Corte y preparación del revestimiento. Aplicación del adhesivo. Colocación y fijación del revestimiento. Resolución de encuentros y puntos singulares.
Criterio de medición de proyecto: Superficie medida según documentación gráfica de Proyecto, deduciendo los huecos de superficie mayor de 2 m².
Criterio de medición de obra: Se medirá la superficie realmente ejecutada según especificaciones de Proyecto, deduciendo los huecos de superficie mayor de 2 m².</t>
  </si>
  <si>
    <t>Total 06.01.14</t>
  </si>
  <si>
    <t>06.01.15</t>
  </si>
  <si>
    <t>Espejo grandes dimensiones</t>
  </si>
  <si>
    <t>Espejo incoloro, de 5 mm de espesor, con canteado perimetral y protegido con pintura de color plata en su cara posterior, fijado mecánicamente al paramento. Incluso kit para fijación de espejo a paramento.
Incluye: Limpieza y preparación del soporte. Replanteo de los puntos de fijación. Colocación de las fijaciones en el paramento. Colocación del espejo. Limpieza final.
Criterio de medición de proyecto: Superficie medida según documentación gráfica de Proyecto.
Criterio de medición de obra: Se medirá la superficie realmente ejecutada según especificaciones de Proyecto.</t>
  </si>
  <si>
    <t>Total 06.01.15</t>
  </si>
  <si>
    <t>Total 06.01</t>
  </si>
  <si>
    <t>06.02</t>
  </si>
  <si>
    <t>PAVIMENTOS</t>
  </si>
  <si>
    <t>06.02.01</t>
  </si>
  <si>
    <t>Base de mortero ligero de cemento e=30mm</t>
  </si>
  <si>
    <t>Base para pavimento interior, de 30 mm de espesor, de mortero ligero, CT - C25 - F4 según UNE-EN 13813, aplicado manualmente, sobre soporte de hormigón. Incluso banda de panel rígido de poliestireno expandido para la preparación de las juntas perimetrales de dilatación.
Criterio de valoración económica: El precio no incluye el soporte de hormigón.
Incluye: Replanteo y marcado de niveles. Preparación de las juntas perimetrales de dilatación. Formación de maestras. Vertido y extendido del mortero. Regleado del mortero. Curado del mortero.
Criterio de medición de proyecto: Superficie medida según documentación gráfica de Proyecto.
Criterio de medición de obra: Se medirá la superficie realmente ejecutada según especificaciones de Proyecto, sin deducir la superficie ocupada por los pilares situados dentro de su perímetro.</t>
  </si>
  <si>
    <t>210</t>
  </si>
  <si>
    <t>Total 06.02.01</t>
  </si>
  <si>
    <t>06.02.02</t>
  </si>
  <si>
    <t>Base de mortero ligero de cemento. e=40mm</t>
  </si>
  <si>
    <t>172</t>
  </si>
  <si>
    <t>Rayos X</t>
  </si>
  <si>
    <t>Total 06.02.02</t>
  </si>
  <si>
    <t>06.02.03</t>
  </si>
  <si>
    <t>Base de hormigón ligero. e=80mm</t>
  </si>
  <si>
    <t>Base para pavimento, de 8 cm de espesor, de hormigón ligero, de resistencia a compresión 2,0 MPa y 690 kg/m³ de densidad, confeccionado en obra con arcilla expandida y cemento gris. Incluso banda de panel rígido de poliestireno expandido para la preparación de las juntas perimetrales de dilatación.
Incluye: Replanteo y marcado de niveles. Preparación de las juntas perimetrales de dilatación. Puesta en obra del hormigón. Formación de juntas de retracción. Curado del mortero.
Criterio de medición de proyecto: Superficie medida según documentación gráfica de Proyecto.
Criterio de medición de obra: Se medirá la superficie realmente ejecutada según especificaciones de Proyecto, sin deducir la superficie ocupada por los pilares situados dentro de su perímetro.</t>
  </si>
  <si>
    <t>Recepción/administración</t>
  </si>
  <si>
    <t>132</t>
  </si>
  <si>
    <t>Acceso rehabilitacion</t>
  </si>
  <si>
    <t>Total 06.02.03</t>
  </si>
  <si>
    <t>06.02.04</t>
  </si>
  <si>
    <t>Capa fina de mortero autonivelante de cemento.</t>
  </si>
  <si>
    <t>Pl. baja</t>
  </si>
  <si>
    <t>559.17</t>
  </si>
  <si>
    <t>Pl. sótano</t>
  </si>
  <si>
    <t>77.52</t>
  </si>
  <si>
    <t>Total 06.02.04</t>
  </si>
  <si>
    <t>06.02.05</t>
  </si>
  <si>
    <t>Pavimento interior de piezas de gres porcelánico TAU/ FIDENZA PEARL 75x75cm.</t>
  </si>
  <si>
    <t>Pavimento interior de piezas de gres porcelánico de la casa TAU CERÁMICA, modelo FIDENZA PEARL de 750x750x10,5mm. o equivalente, con capacidad de absorción de agua E&lt;0,5%, grupo BIa, según UNE-EN 14411, con resistencia al deslizamiento 15&lt;Rd&lt;=35 según UNE 41901 EX y resbaladicidad clase 1 según CTE. 
SOPORTE: de mortero de cemento. COLOCACIÓN: en capa fina y mediante encolado simple con adhesivo cementoso, C1 TE, según UNE-EN 12004, con deslizamiento reducido y tiempo abierto ampliado. REJUNTADO: con mortero de juntas cementoso tipo L, color blanco, en juntas de 2 mm de espesor.
Incluye: Limpieza y comprobación de la superficie soporte. Replanteo de los niveles de acabado. Replanteo de la disposición de las piezas y juntas de movimiento. Aplicación del adhesivo. Colocación de las crucetas. Colocación de las piezas a punta de paleta. Formación de juntas de partición, perimetrales y estructurales. Rejuntado. Eliminación y limpieza del material sobrante. Limpieza final del pavimento.
Criterio de medición de proyecto: Superficie útil, medida según documentación gráfica de Proyecto. No se ha incrementado la medición por roturas y recortes, ya que en la descomposición se ha considerado un 5% más de piezas.
Criterio de medición de obra: Se medirá la superficie realmente ejecutada según especificaciones de Proyecto.</t>
  </si>
  <si>
    <t>83.55</t>
  </si>
  <si>
    <t>236.33</t>
  </si>
  <si>
    <t>Rehabilitación (acceso)</t>
  </si>
  <si>
    <t>5.15</t>
  </si>
  <si>
    <t>7</t>
  </si>
  <si>
    <t>45.17</t>
  </si>
  <si>
    <t>Total 06.02.05</t>
  </si>
  <si>
    <t>06.02.06</t>
  </si>
  <si>
    <t>Pavimento interior de piezas de gres porcelánico KERABEN/BRANCATO 60x60cm. -C2</t>
  </si>
  <si>
    <t>Pavimento interior de piezas de gres porcelánico de la casa KERABEN, modelo BRANCATO BLANCO de 600x600x9mm o equivalente, con capacidad de absorción de agua E&lt;0,5%, grupo BIa, según UNE-EN 14411, con resistencia al deslizamiento 35&lt;Rd&lt;=45 según UNE 41901 EX y resbaladicidad clase 2 según CTE. 
SOPORTE: de mortero de cemento. COLOCACIÓN: en capa fina y mediante encolado simple con adhesivo cementoso, C1 TE, según UNE-EN 12004, con deslizamiento reducido y tiempo abierto ampliado. REJUNTADO: con mortero de juntas cementoso tipo L, color blanco, en juntas de 2 mm de espesor.
Incluye: Limpieza y comprobación de la superficie soporte. Replanteo de los niveles de acabado. Replanteo de la disposición de las piezas y juntas de movimiento. Aplicación del adhesivo. Colocación de las crucetas. Colocación de las piezas a punta de paleta. Formación de juntas de partición, perimetrales y estructurales. Rejuntado. Eliminación y limpieza del material sobrante. Limpieza final del pavimento.
Criterio de medición de proyecto: Superficie útil, medida según documentación gráfica de Proyecto. No se ha incrementado la medición por roturas y recortes, ya que en la descomposición se ha considerado un 5% más de piezas.
Criterio de medición de obra: Se medirá la superficie realmente ejecutada según especificaciones de Proyecto.</t>
  </si>
  <si>
    <t>10.5</t>
  </si>
  <si>
    <t>8</t>
  </si>
  <si>
    <t>Total 06.02.06</t>
  </si>
  <si>
    <t>06.02.07</t>
  </si>
  <si>
    <t>Pavimento interior de piezas de gres porcelánico KERABEN/BRANCATO 60x60cm. -C3</t>
  </si>
  <si>
    <t>Pavimento interior de piezas de gres porcelánico de la casa KERABEN, modelo BRANCATO BLANCO de 600x600x9mm. o equivalente, con capacidad de absorción de agua E&lt;0,5%, grupo BIa, según UNE-EN 14411, con resistencia al deslizamiento Rd&gt;45 según UNE 41901 EX y resbaladicidad clase 3 según CTE. 
SOPORTE: de mortero de cemento. COLOCACIÓN: en capa fina y mediante encolado simple con adhesivo cementoso, C1 TE, según UNE-EN 12004, con deslizamiento reducido y tiempo abierto ampliado. REJUNTADO: con mortero de juntas cementoso tipo L, color blanco, en juntas de 2 mm de espesor.
Incluye: Limpieza y comprobación de la superficie soporte. Replanteo de los niveles de acabado. Replanteo de la disposición de las piezas y juntas de movimiento. Aplicación del adhesivo. Colocación de las crucetas. Colocación de las piezas a punta de paleta. Formación de juntas de partición, perimetrales y estructurales. Rejuntado. Eliminación y limpieza del material sobrante. Limpieza final del pavimento.
Criterio de medición de proyecto: Superficie útil, medida según documentación gráfica de Proyecto. No se ha incrementado la medición por roturas y recortes, ya que en la descomposición se ha considerado un 5% más de piezas.
Criterio de medición de obra: Se medirá la superficie realmente ejecutada según especificaciones de Proyecto.</t>
  </si>
  <si>
    <t>Aseos/hidroterapia  rehabilitación</t>
  </si>
  <si>
    <t>17.37</t>
  </si>
  <si>
    <t>Vestuarios personal</t>
  </si>
  <si>
    <t>23.25</t>
  </si>
  <si>
    <t>Total 06.02.07</t>
  </si>
  <si>
    <t>06.02.08</t>
  </si>
  <si>
    <t>Pavimento vinílico heterogéneo, en rollo. GERFLOR/RECREATION 45</t>
  </si>
  <si>
    <t>Pavimento vinílico heterogéneo, de 4,5mm de espesor de la casa GERFLOR modelo RECREATION 45 o equivalente, con tratamiento de protección superficial a base de poliuretano curado con UV PUR Protect, con soporte de espuma de célula cerrada y un complejo de superfície de PVC 100% puro, reforzado con rejilla de fibra de vidrio, color a elegir; suministrado en rollos de 150 cm de anchura; peso total: 2600 g/m²;reducción del ruido de impactos 17 dB, Euroclase Cfl-s1 de reacción al fuego.
Colocación en obra: con adhesivo, sobre capa fina de nivelación.
Criterio de valoración económica: El precio no incluye la capa fina de nivelación.
Incluye: Replanteo y recorte del pavimento. Aplicación del adhesivo. Colocación del pavimento. Soldado de unión y juntas entre rollos. Resolución de encuentros y puntos singulares. Eliminación y limpieza del material sobrante. Limpieza final del pavimento.
Criterio de medición de proyecto: Superficie útil, medida según documentación gráfica de Proyecto, deduciendo los huecos de superficie mayor de 1 m².
Criterio de medición de obra: Se medirá la superficie realmente ejecutada según especificaciones de Proyecto, deduciendo los huecos de superficie mayor de 1 m².</t>
  </si>
  <si>
    <t>Rehabilitación (sala)</t>
  </si>
  <si>
    <t>124.80</t>
  </si>
  <si>
    <t>Rehabilitación (cabinas/almacén)</t>
  </si>
  <si>
    <t>21.60</t>
  </si>
  <si>
    <t>Total 06.02.08</t>
  </si>
  <si>
    <t>06.02.09</t>
  </si>
  <si>
    <t>Marco perimetral para alfombra de entrada al edificio.</t>
  </si>
  <si>
    <t>Marco perimetral para alfombra de entrada al edificio, formado por perfiles angulares de aluminio, acabado natural, con alas de 15x25x3 mm de longitud y 3 mm de espesor. COLOCACIÓN: en cajeado de pavimento.
Criterio de valoración económica: El precio no incluye la formación del cajeado.
Incluye: Preparación de la superficie soporte. Colocación y fijación mecánica del perfil. Sellado de las juntas.
Criterio de medición de proyecto: Longitud medida según documentación gráfica de Proyecto.
Criterio de medición de obra: Se medirá la longitud realmente ejecutada según especificaciones de Proyecto.</t>
  </si>
  <si>
    <t>Acceso principal</t>
  </si>
  <si>
    <t>Acceso rehabilitación</t>
  </si>
  <si>
    <t>Total 06.02.09</t>
  </si>
  <si>
    <t>06.02.10</t>
  </si>
  <si>
    <t>Felpudo metálico.</t>
  </si>
  <si>
    <t>Felpudo formado por perfiles de aluminio, de 27 mm de anchura, unidos entre sí mediante cable de acero inoxidable, distancia entre perfiles 4 mm, acabado superficial con cepillos de nylon de color negro, espesor total 15 mm, uso interior y exterior, enrollable, instalado en cajeado de pavimento formado por foso de 12 a 15 mm de profundidad (no incluido en este precio). Incluso preparación de la superficie soporte.
Incluye: Preparación de la superficie soporte. Colocación del felpudo.
Criterio de medición de proyecto: Superficie medida según documentación gráfica de Proyecto.
Criterio de medición de obra: Se medirá la superficie realmente ejecutada según especificaciones de Proyecto.</t>
  </si>
  <si>
    <t>Total 06.02.10</t>
  </si>
  <si>
    <t>06.02.11</t>
  </si>
  <si>
    <t>Rodapié cerámico  TAU/FIDENZA PEARL 75x9cm</t>
  </si>
  <si>
    <t>Rodapié de gres porcelánico, de 90 cm, de la casa TAU CERÁMICA, modelo FIDENZA PEARL,  de 75x9cm. o equivalente. COLOCACIÓN: en capa fina, con adhesivo cementoso de fraguado normal, C1 sin ninguna característica adicional, gris. REJUNTADO: con mortero de juntas cementoso mejorado, con absorción de agua reducida y resistencia elevada a la abrasión tipo CG 2 W A, color blanco, para juntas de 2 a 15 mm.
Incluye: Replanteo de las piezas. Corte de las piezas y formación de encajes en esquinas y rincones. Colocación del rodapié. Rejuntado.
Criterio de medición de proyecto: Longitud medida según documentación gráfica de Proyecto, sin incluir huecos de puertas.
Criterio de medición de obra: Se medirá la longitud realmente ejecutada según especificaciones de Proyecto.</t>
  </si>
  <si>
    <t>Adminstración</t>
  </si>
  <si>
    <t>Total 06.02.11</t>
  </si>
  <si>
    <t>06.02.12</t>
  </si>
  <si>
    <t>Rodapié semirrígido de PVC GERFLOR/VYNAFLEX h=80mm blanco</t>
  </si>
  <si>
    <t>Rodapié semirrígido de PVC expandido de la casa GERFLOR, modelo VYNAFLEX de 80 mm de color blanco (0822) o equivalente. Incluso limpieza y preparación de la superficie soporte, replanteo y fijación del rodapié con adhesivo.
Incluye: Limpieza y preparación de la superficie soporte. Replanteo. Corte, colocación y fijación del rodapié.
Criterio de medición de proyecto: Longitud medida según documentación gráfica de Proyecto, sin incluir huecos de puertas. No se ha incrementado la medición por roturas y recortes, ya que en la descomposición se ha considerado un 5% más de piezas.
Criterio de medición de obra: Se medirá la longitud realmente ejecutada según especificaciones de Proyecto.</t>
  </si>
  <si>
    <t>Total 06.02.12</t>
  </si>
  <si>
    <t>06.02.13</t>
  </si>
  <si>
    <t>Rodapié de aluminio h=10mm</t>
  </si>
  <si>
    <t>Rodapié de aluminio anodizado, de 100 mm de altura, color plata. COLOCACIÓN: con adhesivo.
Incluye: Limpieza y preparación de la superficie soporte. Replanteo. Corte del rodapié. Colocación y fijación del rodapié. Resolución de esquinas y encuentros. Limpieza final.
Criterio de medición de proyecto: Longitud medida según documentación gráfica de Proyecto, sin incluir huecos de puertas. No se ha incrementado la medición por roturas y recortes, ya que en la descomposición se ha considerado un 5% más de piezas.
Criterio de medición de obra: Se medirá la longitud realmente ejecutada según especificaciones de Proyecto.</t>
  </si>
  <si>
    <t>Total 06.02.13</t>
  </si>
  <si>
    <t>06.02.14</t>
  </si>
  <si>
    <t>Revestimiento de escalera TAU/FIDENZA</t>
  </si>
  <si>
    <t>Revestimiento de escalera recta de un tramo con 18 peldaños de 100 cm de anchura, mediante forrado de peldañeado previo (no incluido en este precio) co n piezas de gres porcelánico de la casa TAU CERÁMICA modelor FIDENZA o equivalente, en acabado mate o natural y zanquín, de 420x180 mm, colocado en un lateral, recibido todo ello con mortero de cemento M-5; y rejuntado con mortero de juntas cementoso mejorado, con absorción de agua reducida y resistencia elevada a la abrasión tipo CG 2 W A, color blanco, para juntas de 2 a 15 mm.
Incluye: Replanteo y trazado de huellas, tabicas y zanquines. Corte de las piezas y formación de encajes en esquinas y rincones. Humectación del peldañeado. Colocación con mortero de la tabica y huella del primer peldaño. Tendido de cordeles. Colocación de tabicas y huellas. Colocación del zanquín. Relleno de juntas. Limpieza del tramo.
Criterio de medición de proyecto: Número de unidades previstas, según documentación gráfica de Proyecto.
Criterio de medición de obra: Se medirá el número de unidades realmente ejecutadas según especificaciones de Proyecto.</t>
  </si>
  <si>
    <t>06.02.15</t>
  </si>
  <si>
    <t>Perfil para junta de partición.</t>
  </si>
  <si>
    <t>Perfil para juntas de partición en pavimentos cerámicos, de PVC, de 35 mm de altura y 8 mm de anchura, con junta de absorción de movimientos, color gris.
Incluye: Replanteo de las piezas según su longitud. Corte de las piezas. Fijación de las piezas.
Criterio de medición de proyecto: Longitud medida según documentación gráfica de Proyecto.
Criterio de medición de obra: Se medirá la longitud realmente ejecutada según especificaciones de Proyecto.</t>
  </si>
  <si>
    <t>06.02.16</t>
  </si>
  <si>
    <t>Perfil para junta estructural.</t>
  </si>
  <si>
    <t>Perfil para juntas estructurales, de aluminio, de 10 mm de altura, con junta de absorción de movimientos de caucho sintético, de 20 mm de anchura, color beige claro RAL 1019, y perforaciones trapezoidales para su fijación.
Incluye: Replanteo de las piezas según su longitud. Corte de las piezas. Fijación de las piezas.
Criterio de medición de proyecto: Longitud medida según documentación gráfica de Proyecto.
Criterio de medición de obra: Se medirá la longitud realmente ejecutada según especificaciones de Proyecto.</t>
  </si>
  <si>
    <t>06.02.17</t>
  </si>
  <si>
    <t>Umbral de piedra natural Sant Vicente</t>
  </si>
  <si>
    <t>Umbral para remate de puerta de entrada de piedra de mármol de Sant Vicente de 2cm de grosor, arenada en cara superior ,con banda antideslizante, empotrado en las jambas, cubriendo el acceso en la puerta de entrada; recibido con mortero de cemento, industrial, con aditivo hidrófugo, M-10; y rejuntado entre piezas y de las uniones con los muros con mortero de juntas especial para piedra natural.
Incluye: Replanteo de las piezas. Corte de las piezas. Preparación y regularización del soporte. Colocación, aplomado, nivelación y alineación. Rejuntado y limpieza.
Criterio de medición de proyecto: Longitud del ancho del hueco, medida según documentación gráfica de Proyecto, incrementada en 5 cm a cada lado.
Criterio de medición de obra: Se medirá la longitud realmente ejecutada según especificaciones de Proyecto, incluyendo los empotramientos en las jambas.</t>
  </si>
  <si>
    <t>Total 06.02.17</t>
  </si>
  <si>
    <t>06.02.18</t>
  </si>
  <si>
    <t>Vierteaguas de piedra natural Sant Vicente</t>
  </si>
  <si>
    <t>Vierteaguas de piedra de mármol de Sant Vicente de 2cm de grosor, arenada en cara superior y cantos longitudinales, con goterón, empotrado en las jambas, cubriendo el acceso en la puerta de entrada; recibido con mortero de cemento, industrial, con aditivo hidrófugo, M-10; y rejuntado entre piezas y de las uniones con los muros con mortero de juntas especial para piedra natural.
Incluye: Replanteo de las piezas. Corte de las piezas. Preparación y regularización del soporte. Colocación, aplomado, nivelación y alineación. Rejuntado y limpieza.
Criterio de medición de proyecto: Longitud del ancho del hueco, medida según documentación gráfica de Proyecto, incrementada en 5 cm a cada lado.
Criterio de medición de obra: Se medirá la longitud realmente ejecutada según especificaciones de Proyecto, incluyendo los empotramientos en las jambas.</t>
  </si>
  <si>
    <t>Total 06.02.18</t>
  </si>
  <si>
    <t>Total 06.02</t>
  </si>
  <si>
    <t>06.03</t>
  </si>
  <si>
    <t>REVESTIMIENTOS TECHOS</t>
  </si>
  <si>
    <t>06.03.01</t>
  </si>
  <si>
    <t>Falso techo continuo de placas de yeso laminado.A</t>
  </si>
  <si>
    <t>Falso techo continuo suspendido, liso, situado a una altura menor de 4 m, con nivel de calidad del acabado Q4. Sistema D47.es "KNAUF" (12,5+17) , o equivalente, constituido por: ESTRUCTURA: estructura metálica de acero galvanizado de maestras primarias 60/27 mm con una modulación de 500 mm y suspendidas del forjado o elemento soporte de hormigón con cuelgues Pivot F-47, para maestra 47/17, "KNAUF", y varillas cada 1200 mm; PLACAS: una capa de placas de yeso laminado A / UNE-EN 520 - 1200 / longitud / 12,5 / con los bordes longitudinales afinados, Standard "KNAUF". Incluso banda acústica de dilatación, autoadhesiva, "KNAUF", perfiles U 30/30 "KNAUF", fijaciones para el anclaje de los perfiles, tornillería para la fijación de las placas, pasta de juntas Jointfiller 24H "KNAUF", pasta de juntas Jointfiller 24H "KNAUF", pasta de juntas Unik Fill &amp; Finish "KNAUF", cinta microperforada de papel "KNAUF" y accesorios de montaje.
Incluye: Replanteo de los ejes de la estructura metálica. Nivelación y fijación de los perfiles perimetrales. Señalización de los puntos de anclaje al forjado o elemento soporte. Nivelación y suspensión de los perfiles primarios de la estructura. Corte de las placas. Fijación de las placas. Resolución de encuentros y puntos singulares. Tratamiento de juntas. Extendido de la pasta de acabado.
Criterio de medición de proyecto: Superficie medida entre paramentos, según documentación gráfica de Proyecto, sin descontar huecos para instalaciones.
Criterio de medición de obra: Se medirá la superficie realmente ejecutada según especificaciones de Proyecto, siguiendo los criterios de medición expuestos en la norma UNE 92305.</t>
  </si>
  <si>
    <t>95.35</t>
  </si>
  <si>
    <t>31.20</t>
  </si>
  <si>
    <t>11.60</t>
  </si>
  <si>
    <t>Asistencial (consultas)</t>
  </si>
  <si>
    <t>9.58</t>
  </si>
  <si>
    <t>Total 06.03.01</t>
  </si>
  <si>
    <t>06.03.02</t>
  </si>
  <si>
    <t>Falso techo continuo de placas de yeso laminado. H1</t>
  </si>
  <si>
    <t>Falso techo continuo suspendido, liso, situado a una altura menor de 4 m, con nivel de calidad del acabado Q4. Sistema D47.es "KNAUF" (12,5+17), o equivalente, constituido por: ESTRUCTURA: estructura metálica de acero galvanizado de maestras primarias 60/27 mm con una modulación de 500 mm y suspendidas del forjado o elemento soporte de hormigón con cuelgues Pivot F-47, para maestra 47/17, "KNAUF", y varillas cada 1200 mm; PLACAS: una capa de placas de yeso laminado H1 / UNE-EN 520 - 1200 / longitud / 12,5 / con los bordes longitudinales afinados, impregnada "KNAUF". Incluso banda acústica de dilatación, autoadhesiva, "KNAUF", perfiles U 30/30 "KNAUF", fijaciones para el anclaje de los perfiles, tornillería para la fijación de las placas, pasta de juntas Jointfiller 24H "KNAUF", pasta de juntas Jointfiller 24H "KNAUF", pasta de juntas Unik Fill &amp; Finish "KNAUF", cinta microperforada de papel "KNAUF" y accesorios de montaje.
Incluye: Replanteo de los ejes de la estructura metálica. Nivelación y fijación de los perfiles perimetrales. Señalización de los puntos de anclaje al forjado o elemento soporte. Nivelación y suspensión de los perfiles primarios de la estructura. Corte de las placas. Fijación de las placas. Resolución de encuentros y puntos singulares. Tratamiento de juntas. Extendido de la pasta de acabado.
Criterio de medición de proyecto: Superficie medida entre paramentos, según documentación gráfica de Proyecto, sin descontar huecos para instalaciones.
Criterio de medición de obra: Se medirá la superficie realmente ejecutada según especificaciones de Proyecto, siguiendo los criterios de medición expuestos en la norma UNE 92305.</t>
  </si>
  <si>
    <t>10.33</t>
  </si>
  <si>
    <t>21.10</t>
  </si>
  <si>
    <t>48.10</t>
  </si>
  <si>
    <t>Total 06.03.02</t>
  </si>
  <si>
    <t>06.03.03</t>
  </si>
  <si>
    <t>Falso techo continuo de placas de yeso laminado acústico.</t>
  </si>
  <si>
    <t>Falso techo continuo suspendido, acústico, situado a una altura menor de 4 m. Sistema D127.es "KNAUF" (12,5+27+27), o equivalente,  constituido por: ESTRUCTURA: estructura metálica de acero galvanizado de maestras primarias 60/27 mm con una modulación de 1000 mm y suspendidas del forjado o elemento soporte de hormigón con cuelgues Nonius "KNAUF", seguros Nonius "KNAUF", partes superiores Nonius "KNAUF", 530/630 y varillas cada 900 mm, y maestras secundarias fijadas perpendicularmente a las maestras primarias con conectores tipo caballete con una modulación de 320 mm; PLACAS: una capa de placas acústicas de yeso laminado Cleaneo Akustik Cuadrada UFF, con perforaciones cuadradas 8/18 Q, "KNAUF" 12,5x1188x1998 mm. Incluso banda acústica de dilatación, autoadhesiva, "KNAUF", perfiles U 30/30 "KNAUF", fijaciones para el anclaje de los perfiles, tornillería para la fijación de las placas, pasta de juntas Jointfiller 24H "KNAUF", cinta microperforada de papel "KNAUF" y accesorios de montaje.
Incluye: Replanteo de los ejes de la estructura metálica. Colocación de la banda acústica. Nivelación y fijación de los perfiles perimetrales. Señalización de los puntos de anclaje al forjado o elemento soporte. Nivelación y suspensión de los perfiles primarios y secundarios de la estructura. Corte de las placas. Fijación de las placas. Resolución de encuentros y puntos singulares. Tratamiento de juntas.
Criterio de medición de proyecto: Superficie medida entre paramentos, según documentación gráfica de Proyecto, sin descontar huecos para instalaciones.
Criterio de medición de obra: Se medirá la superficie realmente ejecutada según especificaciones de Proyecto, siguiendo los criterios de medición expuestos en la norma UNE 92305.</t>
  </si>
  <si>
    <t>101.60</t>
  </si>
  <si>
    <t>Total 06.03.03</t>
  </si>
  <si>
    <t>06.03.04</t>
  </si>
  <si>
    <t>Falso techo registrable de placas acústicas TYESYFORMA/TUNEZ.</t>
  </si>
  <si>
    <t>Falso techo registrable suspendido, acústico, situado a una altura menor de 4 m, constituido por: ESTRUCTURA: perfilería semioculta, de acero galvanizado, con suela de 24 mm de anchura, comprendiendo perfiles primarios y secundarios, suspendidos del forjado o elemento soporte con varillas y cuelgues; PLACAS: placas acústicas de yeso laminado, de 600x600mm, de superficie perforada, con los bordes escalonados, de la casa YESYFORMA, modelo TUNEZ - acústica, o equivalente, que incorpora lana de roca y papel kraft termosellado con lámica de aluminio. Incluso perfiles angulares, fijaciones para el anclaje de los perfiles y accesorios de montaje.
Incluye: Replanteo de los ejes de la trama modular. Nivelación y fijación de los perfiles perimetrales. Replanteo de los perfiles primarios de la trama. Señalización de los puntos de anclaje al forjado o elemento soporte. Nivelación y suspensión de los perfiles primarios y secundarios de la trama. Corte de las placas. Colocación de las placas. Resolución de encuentros y puntos singulares.
Criterio de medición de proyecto: Superficie medida entre paramentos, según documentación gráfica de Proyecto, sin descontar huecos para instalaciones.
Criterio de medición de obra: Se medirá la superficie realmente ejecutada según especificaciones de Proyecto, sin descontar huecos para instalaciones.</t>
  </si>
  <si>
    <t>60.48</t>
  </si>
  <si>
    <t>93.14</t>
  </si>
  <si>
    <t>9.36</t>
  </si>
  <si>
    <t>14.76</t>
  </si>
  <si>
    <t>Total 06.03.04</t>
  </si>
  <si>
    <t>06.03.05</t>
  </si>
  <si>
    <t>Faja perimetral de placas de yeso laminado.</t>
  </si>
  <si>
    <t>Faja perimetral continua de placas de yeso laminado lisas,  en techo modular suspendido, situado a una altura menor de 4 m y menor de 1,00 de ancho, con nivel de calidad del acabado Q4 , constituido por: ESTRUCTURA: estructura metálica oculta de acero galvanizado formada por perfiles T/C de 47mm, cada 40cm y perfilería. PLACAS: una capa de placas de yeso laminado A / UNE-EN 520 - 1200 / longitud / 12,5 / con los bordes longitudinales afinados. Incluso banda autoadhesiva desolidarizante, fijaciones para el anclaje de los perfiles, tornillería para la fijación de las placas, pasta de juntas, cinta microperforada de papel y accesorios de montaje.
Incluye: Replanteo de los ejes de la estructura metálica. Colocación de la banda acústica. Nivelación y fijación de los perfiles perimetrales. Señalización de los puntos de anclaje al forjado o elemento soporte. Nivelación y suspensión de los perfiles primarios y secundarios de la estructura. Corte de las placas. Fijación de las placas. Resolución de encuentros y puntos singulares. Tratamiento de juntas.
Criterio de medición de proyecto: Longitud medida según documentación gráfica de Proyecto..
Criterio de medición de obra: Se medirá la longitud realmente ejecutada según especificaciones de Proyecto</t>
  </si>
  <si>
    <t>Total 06.03.05</t>
  </si>
  <si>
    <t>06.03.06</t>
  </si>
  <si>
    <t>Tabica para falso techo continuo de placas de yeso laminado.</t>
  </si>
  <si>
    <t>Tabica vertical en cambio de nivel de falso techo continuo, mediante placas de yeso laminado recibidas con pasta de agarre, para cerrar un espacio de 80 cm de altura. Incluso corte, fijación con pasta de agarre, pasta de juntas y cinta de juntas.
Incluye: Replanteo y trazado en los paramentos de la situación de la tabica. Presentación y corte de las piezas. Extendido de la pasta de agarre. Fijación de las placas. Resolución de encuentros y puntos singulares. Tratamiento de juntas.
Criterio de medición de proyecto: Longitud medida según documentación gráfica de Proyecto.
Criterio de medición de obra: Se medirá la longitud realmente ejecutada según especificaciones de Proyecto.</t>
  </si>
  <si>
    <t>06.03.07</t>
  </si>
  <si>
    <t>Trampilla para falso techo continuo de placas de yeso laminado.</t>
  </si>
  <si>
    <t>Trampilla de registro gama Especial, Revo Estanca P/A 12,5, sistema E112.d "KNAUF", de 400x400 mm, o equivalente,  formada por marco de aluminio y puerta de placa de yeso laminado (1 Diamant (DFH1I), de 12,5 mm de espesor), para falso techo continuo de placas de yeso laminado. Incluso accesorios de montaje.
Incluye: Marcado y corte de la placa de yeso laminado. Colocación de la trampilla. Resolución de encuentros y puntos singulares.
Criterio de medición de proyecto: Número de unidades previstas, según documentación gráfica de Proyecto.
Criterio de medición de obra: Se medirá el número de unidades realmente colocadas según especificaciones de Proyecto.</t>
  </si>
  <si>
    <t>06.03.08</t>
  </si>
  <si>
    <t>Perforación en falso techo de placas, para el paso de instalaciones.</t>
  </si>
  <si>
    <t>Perforación en falso techo de placas, para el paso de conductos o instalación de elementos varios.
Incluye: Replanteo de las zonas a perforar. Ejecución de la perforación. Retirada y acopio de los restos generados. Limpieza de los restos de obra. Carga manual de los restos generados sobre camión o contenedor.
Criterio de medición de proyecto: Número de unidades previstas, según documentación gráfica de Proyecto.
Criterio de medición de obra: Se medirá el número de unidades realmente ejecutadas según especificaciones de Proyecto.</t>
  </si>
  <si>
    <t>Administración - iluminación emergencia</t>
  </si>
  <si>
    <t>Total 06.03.08</t>
  </si>
  <si>
    <t>Total 06.03</t>
  </si>
  <si>
    <t>06.04</t>
  </si>
  <si>
    <t>PINTURA</t>
  </si>
  <si>
    <t>06.04.01</t>
  </si>
  <si>
    <t>Pintura plástica sobre paramento exterior.</t>
  </si>
  <si>
    <t>Aplicación manual de dos manos de pintura plástica, color a elegir, acabado mate, textura lisa, la primera mano diluida con un 15 a 20% de agua y la siguiente diluida con un 5 a 10% de agua o sin diluir, (rendimiento: 0,1 l/m² cada mano); previa aplicación de una mano de imprimación acrílica, reguladora de la absorción, sobre paramento exterior de mortero de cemento.
Criterio de valoración económica: El precio incluye la protección de los elementos del entorno que puedan verse afectados durante los trabajos y la resolución de puntos singulares.
Incluye: Preparación, limpieza y lijado previo del soporte. Preparación de la mezcla.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</si>
  <si>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Total 06.04.01</t>
  </si>
  <si>
    <t>06.04.02</t>
  </si>
  <si>
    <t>Pintura plástica sobre paramento interior de placas de yeso laminado.Vertical</t>
  </si>
  <si>
    <t>Aplicación manual de dos manos de pintura plástica, acabado mate, textura lisa, diluidas con un 15% de agua o sin diluir, (rendimiento: 0,08 l/m² cada mano); previa aplicación de una mano de imprimación acrílica, reguladora de la absorción, sobre paramento interior de yeso proyectado o placas de yeso laminado, vertical.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</si>
  <si>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Fibra de vidrio-Systexx 060</t>
  </si>
  <si>
    <t>Fibra de vidrio -Systexx 073</t>
  </si>
  <si>
    <t>Parte sup. panelado madera</t>
  </si>
  <si>
    <t>Parte sup. panelado blanco</t>
  </si>
  <si>
    <t>Total 06.04.02</t>
  </si>
  <si>
    <t>06.04.03</t>
  </si>
  <si>
    <t>Pintura plástica sobre paramento interior de placas de yeso laminado. Horizontal&lt;3m</t>
  </si>
  <si>
    <t>Aplicación manual de dos manos de pintura plástica, acabado mate, textura lisa, diluidas con un 15% de agua o sin diluir, (rendimiento: 0,08 l/m² cada mano); previa aplicación de una mano de imprimación acrílica, reguladora de la absorción, sobre paramento interior de yeso proyectado o placas de yeso laminado, horizontal, hasta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</si>
  <si>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Falso techo laminado</t>
  </si>
  <si>
    <t>Falso techo laminado hidrófugo</t>
  </si>
  <si>
    <t>Faja</t>
  </si>
  <si>
    <t>Total 06.04.03</t>
  </si>
  <si>
    <t>06.04.04</t>
  </si>
  <si>
    <t>Pintura plástica sobre paramento interior de placas de yeso laminado. Horizontal&gt;3m.</t>
  </si>
  <si>
    <t>Aplicación manual de dos manos de pintura plástica, acabado mate, textura lisa, diluidas con un 15% de agua o sin diluir, (rendimiento: 0,08 l/m² cada mano); previa aplicación de una mano de imprimación acrílica, reguladora de la absorción, sobre paramento interior de yeso proyectado o placas de yeso laminado, horizontal, a más de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</si>
  <si>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Tabica</t>
  </si>
  <si>
    <t>Total 06.04.04</t>
  </si>
  <si>
    <t>06.04.05</t>
  </si>
  <si>
    <t>Esmalte sobre cerrajería de acero.</t>
  </si>
  <si>
    <t>Aplicación manual de dos manos de esmalte sintético de secado rápido, a base de resinas alquídicas, color blanco, acabado brillante, (rendimiento: 0,077 l/m² cada mano); previa aplicación de una mano de imprimación sintética antioxidante de secado rápido, a base de resinas alquídicas, color gris, acabado mate (rendimiento: 0,125 l/m²), sobre barandilla interior con entrepaño de barrotes, de acero.
Incluye: Preparación y limpieza de la superficie soporte. Aplicación de una mano de imprimación. Aplicación de dos manos de acabado.
Criterio de medición de proyecto: Superficie del polígono envolvente, medida según documentación gráfica de Proyecto, por una sola cara, sin descontar huecos.
Criterio de medición de obra: Se medirá la superficie del polígono envolvente de las unidades realmente ejecutadas según especificaciones de Proyecto, por una sola cara.</t>
  </si>
  <si>
    <t>Barandilla escalera</t>
  </si>
  <si>
    <t>Total 06.04.05</t>
  </si>
  <si>
    <t>Total 06.04</t>
  </si>
  <si>
    <t>Total 06</t>
  </si>
  <si>
    <t>07</t>
  </si>
  <si>
    <t>EQUIPAMIENTO</t>
  </si>
  <si>
    <t>07.01</t>
  </si>
  <si>
    <t>APARATOS SANITARIOS</t>
  </si>
  <si>
    <t>07.01.01</t>
  </si>
  <si>
    <t>Inodoro con tanque bajo, de porcelana sanitaria, ROCA/ACCESS</t>
  </si>
  <si>
    <t>Inodoro de tanque bajo, de porcelana sanitaria, de la casa ROCA modelo ACCESS o equivalente, color blanco, con salida dual para movilidad reducida , con números de referencia incluidas en el conjunto: A801230004 / A342237000 / A341231000(Incluye taza, cisterna de alimentación inferior
y tapa y aro con apertura frontal). Incluso mecanismos de descarga a presión o palanca, con pulsadores de gran superficie. Fijado al suelo mediante 4 puntos de anclaje, dotado de asiento ergonómico abierto por delante y tapa amortiguada blancos, y cisterna con mando neumático.
Incluye: Replanteo. Colocación y fijación del aparato. Montaje del desagüe. Conexión a la red de evacuación. Montaje de la grifería. Conexión a la red de agua fría.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</si>
  <si>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07.01.02</t>
  </si>
  <si>
    <t>Inodoro con tanque bajo, de porcelana sanitaria, ROCA/THE GAP</t>
  </si>
  <si>
    <t>Inodoro de tanque bajo, de porcelana sanitaria, de la casa ROCA modelo THE GAP ROUND o equivalente, color blanco, con números de referencia incluidas en el conjunto: A3420N7000 / A3410N0000 / A801D22001(Incluye taza Rimless, cisterna de alimentación inferior
y tapa amortiguada). Incluso mecanismos de descarga a presión o palanca, con pulsadores de gran superficie. Fijado al suelo mediante 4 puntos de anclaje, dotado de asiento ergonómico abierto por delante y tapa amortiguada blancos, y cisterna con mando neumático.
Incluye: Replanteo. Colocación y fijación del aparato. Montaje del desagüe. Conexión a la red de evacuación. Montaje de la grifería. Conexión a la red de agua fría.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</si>
  <si>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07.01.03</t>
  </si>
  <si>
    <t>Vertedero de porcelana sanitaria ROCA/GARDA</t>
  </si>
  <si>
    <t>Vertedero de porcelana sanitaria, de pie, de la casa ROCA modelo GARDA o equivalente, color blanco, de 420x500x445 mm, de salida horizontal, con números de referencia incluidas en el conjunto: A371055000/ A526005510/ A526900610; con pieza de unión, juego de fijación, con rejilla de acero inoxidable, con almohadilla para vertedero modelo Garda, equipado con grifo mezclador bimando mural, para lavadero, de caño giratorio, acabado cromado, modelo Brava. Incluso silicona para sellado de juntas.
Incluye: Replanteo. Colocación y fijación del aparato. Montaje del desagüe. Conexión a la red de evacuación. Montaje de la grifería. Conexión a las redes de agua fría y caliente.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</si>
  <si>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07.01.04</t>
  </si>
  <si>
    <t>Plato de ducha acrílico para minusválidos, rehabilitación y tercera edad.</t>
  </si>
  <si>
    <t>Plato de ducha acrílico, cuadrado, color blanco, de 900x900x40 mm, con fondo antideslizante, lámina impermeabilizante premontada, sifón individual y rejilla de desagüe de acero inoxidable, empotrado en el pavimento y enrasado por su cara superior. Incluso silicona para sellado de juntas.
Criterio de valoración económica: El precio no incluye la grifería.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</si>
  <si>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07.01.05</t>
  </si>
  <si>
    <t>Grifería caño corto ENKEL KÄLLA SANITARIO</t>
  </si>
  <si>
    <t>Grifería para lavabo sanitario en acabado cromado formado por grifo monomando mezclador de caño largo , maneta gerontológica, cartucho cerámico de 4cm. Incluido aireador, fijaciones de acero inoxidable, atomizador y conexiones Flexitub con certificado Aenor. Incluido válvula click-clack con sistema  de cierre-apertura mediante pulsación, de la casa KÄLLA modelo ENKEL SANITARIO, (Números de referencia del conjunto, Källa - 11200 + 06411) o equivalente. 
Incluye: Replanteo. Colocación del grifo. Montaje de accesorios y complementos.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</si>
  <si>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07.01.06</t>
  </si>
  <si>
    <t>Grifería caño largo ENKEL KÄLLA SANITARIO</t>
  </si>
  <si>
    <t>Grifería para lavabo sanitario en acabado cromado formado por grifo monomando mezclador de caño largo , maneta gerontológica, cartucho cerámico de 4cm. Incluido aireador, fijaciones de acero inoxidable, atomizador y conexiones Flexitub con certificado Aenor. Incluido válvula click-clack con sistema  de cierre-apertura mediante pulsación, de la casa KÄLLA modelo ENKEL SANITARIO, (Números de referencia del conjunto, Källa - 11210 + 06411) o equivalente. 
Incluye: Replanteo. Colocación del grifo. Montaje de accesorios y complementos.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</si>
  <si>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07.01.07</t>
  </si>
  <si>
    <t>Grifería electrónica para lavabo ,ROCA/L20</t>
  </si>
  <si>
    <t>Grifería electrónica para lavabo sobre repisa, de la casa ROCA modelo L20 o equivalente,  formada por grifo mezclador electrónico acabado cromado, con accionamiento de la descarga por infrarrojos, alimentación a través de la red eléctrica, con control electrónico, limitador de temperatura ajustable, limitador de caudal a 5,7 l/min, válvula antirretorno, fuente de alimentación de 230/6 V, electroválvula integrada y filtros.
Incluye: Replanteo. Colocación del grifo. Montaje de accesorios y complementos.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</si>
  <si>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07.01.08</t>
  </si>
  <si>
    <t>Grifería para ducha ROCA/ T-500+STELLA100/3</t>
  </si>
  <si>
    <t>Grifería para ducha acabado cromado de la casa ROCA, formada por mezclador termostático exterior para ducha T-500 y set de ducha modelo STELLA con ducha de mano de 100mm y 3 funciones, soporte de ducha articulado y flexible de PVC satinado de 1,70m. Número de referencia del conjunto, A5D2E18C00, o equivalente.
Incluye: Replanteo. Colocación del grifo. Montaje de accesorios y complementos.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</si>
  <si>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07.01.09</t>
  </si>
  <si>
    <t>Grifería monomando para fregadero ROCA/CALA</t>
  </si>
  <si>
    <t>Grifería monomando formada por grifo mezclador monomando de repisa para fregadero, de la casa ROCA modelo CALA o equivalente, acabado cromado,  caño alto giratorio y aireador. Incluso elementos de conexión, enlaces de alimentación flexibles de 3/8" de diámetro y 350 mm de longitud, válvula antirretorno y dos llaves de paso.
Incluye: Replanteo. Colocación.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</si>
  <si>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07.01.10</t>
  </si>
  <si>
    <t>Grifería monomando  ROCA/BE FRESH</t>
  </si>
  <si>
    <t>Kit de ducha bidé de la casa ROCA  modelo BE FRESH con número de referencia A5B9330C00 o equivalente, con una salida de agua fría que incluye ducha de mano, soporte de ducha y flexible metálico de 120cm, en acabado cromado. Incluso elementos de conexión, enlaces de alimentación flexibles de 3/8" de diámetro y 350 mm de longitud, válvula antirretorno y  llave de paso.
Incluye: Replanteo. Colocación. Conexionado.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</si>
  <si>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07.01.11</t>
  </si>
  <si>
    <t>Encimera + 1seno 1200-1000x520mm acrílico blanco</t>
  </si>
  <si>
    <t>Lavabo de piedra acrílica blanca, tipo Betacryl o equivalente, de un seno de formada ovalada de 520x370mm centrado y en continuidad con encimera del mismo material de 1200-1000x520x140mm, con copete curvo de 5cm en frontral y laterales en contacto con paramento vertical; para colocar empotrado en pared. Equipado con desagüe con sifón botella extensible,de la casa ROCA modelo TOTEM (número de referencia, A506403110) o equivalente. Incluido juego de fijación y silicona para sellado de juntas,ejecución de perforaciones para desagüe i fijación de grifería.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</si>
  <si>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07.01.12</t>
  </si>
  <si>
    <t>Lavabo esquina  1seno 500x500mm acrílico blanco</t>
  </si>
  <si>
    <t>Lavabo de piedra acrílica blanca, tipo Betacryl o equivalente, de un seno de forma redonda, para esquina, con copete  de 30cm en ambos lados en contacto con paramento vertical, y faldón de 14cm; para colocar empotrado en pared. Equipado con desagüe con sifón botella extensible,de la casa ROCA modelo TOTEM (número de referencia, A506403110) o equivalente. Incluido juego de fijación y silicona para sellado de juntas.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</si>
  <si>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07.01.13</t>
  </si>
  <si>
    <t>Encimera + 1seno 2000x600mm acrílico blanco (M3-M5)</t>
  </si>
  <si>
    <t>Encimera de piedra acrílica blanca, tipo Betacryl o equivalente, con un seno de 450x4500mm en continuidad con encimera del mismo material de 2000x600mm, con copete curvo de 5cm en frontral y laterales en contacto con paramento vertical; para colocar sobre mobiliario. Equipado con desagüe con sifón botella extensible. Incluido juego de fijación y silicona para sellado de juntas, ejecución de perforaciones para desagüe i fijación de grifería.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</si>
  <si>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07.01.14</t>
  </si>
  <si>
    <t>Encimera + 1seno 2600x600mm acrílico blanco (M4)</t>
  </si>
  <si>
    <t>Encimera de piedra acrílica blanca, tipo Betacryl o equivalente, con un seno de 450x4500mm en continuidad con encimera del mismo material de 2600x600mm, con copete curvo de 5cm en frontral y laterales en contacto con paramento vertical; para colocar sobre mobiliario. Equipado con desagüe con sifón botella extensible. Incluido juego de fijación y silicona para sellado de juntas, ejecución de perforaciones para desagüe i fijación de grifería.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</si>
  <si>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07.01.15</t>
  </si>
  <si>
    <t>Encimera + desague 2300x600mm acrílico blanco (M5)</t>
  </si>
  <si>
    <t>Encimera de piedra acrílica blanca, tipo Betacryl o equivalente, de 2300x600mm, con copete curvo de 5cm en frontral y laterales en contacto con paramento vertical; para colocar sobre mobiliario. Equipado con desagüe con sifón botella extensible (para esterilizador). Incluido juego de fijación y silicona para sellado de juntas, ejecución de perforaciones para desagüe.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</si>
  <si>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07.01.16</t>
  </si>
  <si>
    <t>Fregadero ROCA/BERLÍN.</t>
  </si>
  <si>
    <t>Fregadero de acero inoxidable para instalación en encimera, de 1 cubeta, de 460x460X20 mm, de la casa ROCA modelo BERLÍN o equivalente,  con válvula de desagüe y sifón. Incluso conexión a la red de evacuación existentes, fijación del aparato y sellado con silicona.
Incluye: Replanteo y trazado en el paramento soporte de la situación del aparato. Colocación, nivelación y fijación de los elementos de soporte. Nivelación, aplomado y colocación del aparato. Conexión a la red de evacuación. Montaje de accesorios y complementos. Sellado de juntas. Comprobación de su correcto funcionamiento.
Criterio de medición de proyecto: Número de unidades previstas, según documentación gráfica de Proyecto.
Criterio de medición de obra: Se medirá el número de unidades realmente colocadas según especificaciones de Proyecto.</t>
  </si>
  <si>
    <t>07.01.17</t>
  </si>
  <si>
    <t>Encimera +frontal de tablero aglomerado hidrófugo.</t>
  </si>
  <si>
    <t>Encimera i frontal de 30cm de alto, de tablero aglomerado hidrófugo con superficie revestida de formica color imitación roble, mármol o granito, parte inferior forrada de material neutro y canto frontal de una sola hoja de estratificado de 302x62x3 cm, apoyada en los muebles bajos de cocina en la que irá encajado el fregadero. Incluso anclajes, sellado perimetral por medio de un cordón de 5 mm de espesor de sellador elástico, formación de hueco, copete, embellecedor y remates, perfectamente terminada.
Incluye: Replanteo y trazado en el paramento de la situación de la encimera. Colocación y fijación de los elementos de soporte. Colocación, ajuste y fijación de la encimera sobre los elementos soporte. Colocación del zócalo perimetral. Sellado y masillado de encuentros.
Criterio de medición de proyecto: Número de unidades previstas, según documentación gráfica de Proyecto. No se han duplicado esquinas en la medición de la longitud de la encimera.
Criterio de medición de obra: Se medirá el número de unidades realmente ejecutadas según especificaciones de Proyecto.</t>
  </si>
  <si>
    <t>Total 07.01</t>
  </si>
  <si>
    <t>07.02</t>
  </si>
  <si>
    <t>MOBILIARIO</t>
  </si>
  <si>
    <t>07.02.01</t>
  </si>
  <si>
    <t>Mobiliario bajo encimera (M3, M4, M5, M6)</t>
  </si>
  <si>
    <t>Mobiliario completo compuesto muebles bajos con zócalo inferior, realizado con frentes de formica acabado mate, impregnado con resina de poliéster, núcleo de tablero de partículas tipo P3 no estructural (tablero aglomerado para ambiente húmedo) y cantos laminados, y cuerpos de los muebles constituidos por núcleo de tablero de partículas tipo P3 no estructural (tablero aglomerado para ambiente húmedo), con recubrimiento de formica acabado mate impregnado con resina melamínica y cantos termoplásticos de ABS; cajones y baldas del mismo material que el cuerpo segun planos de proyeto, bisagras, patas regulables para muebles bajos, guías de cajones, herrajes de cuelgue yotros herrajes de calidad alta, instalados en los cuerpos de los muebles y tiradores, pomos, sistemas de apertura automática, y otros herrajes de cierre de la serie de diseño fijados a los frentes.
Criterio de valoración económica: El precio no incluye la encimera, ni el fregadero.
Incluye: Replanteo de la posición y de los puntos de sujeción. Colocación, fijación y nivelación de los cuerpos de los muebles. Colocación y fijación de bisagras y baldas. Colocación de frentes y cajones. Colocación de los tiradores en frentes y cajones. Colocación del zócalo. Limpieza y retirada de restos a contenedor.</t>
  </si>
  <si>
    <t>07.02.02</t>
  </si>
  <si>
    <t>Mostrador de recepción lineal (M1)</t>
  </si>
  <si>
    <t>Mostrador de recepción recto de 3,05m de longitud, formado por  mesa baja de atención al cliente sentado y modulo alto, de medidas y configuración según planos de proyecto. Realizado con tablero compacto de alta presión (HPL) de 20mm con acabado de FORMICA o equivalente (color a escoger por la DF)  con cantos de PVC de 2mm y, encuentros a inglete, para paneles verticales (frontales y laterales), sobre de mesa y sobre de mostrador; estructura interior de soporte de mesada y patas regulables de acero lacado.Incluye los medios auxiliares y de elevación para su disposición y colocación en obra. Totalmente montado.</t>
  </si>
  <si>
    <t>07.02.03</t>
  </si>
  <si>
    <t>Cajonera (M1') a=50cm</t>
  </si>
  <si>
    <t>Cajonera lineal baja de oficina de 50cm de ancho, diseño según planos de proyecto, realizada con tableros de alta densidad HPL chapado en FORMICA o equivalente, y cantos termoplásticos de ABS, compuesta de por cajones, puertas, baldas interiores del mismo material que el cuerpo del mueble. Incluido bisagras, patas regulables, guías de cajones, herrajes de cuelgue y otros herrajes de calidad alta, instalados en los cuerpos de los muebles y tiradores, pomos, sistemas de apertura automática, y otros herrajes de cierre de la serie de diseño fijados a los frentes.
Incluye: Colocación del cuerpo del mueble. Colocación y fijación de bisagras y baldas. Colocación de frentes y cajones. Colocación de los tiradores en frentes y cajones. Colocación del zócalo. Limpieza y retirada de restos a contenedor.</t>
  </si>
  <si>
    <t>07.02.04</t>
  </si>
  <si>
    <t>Mostrador de recepción en L (M2)</t>
  </si>
  <si>
    <t>Mostrador de recepción en L  de 1.80x1.90m de longitud, formado por mesa baja de atención al cliente sentado y modulo alto, de medidas y configuración según planos de proyecto. Realizado con tablero compacto de alta presión (HPL) de 20mm con acabado de FORMICA o equivalente (color a escoger por la DF)  con cantos de PVC de 2mm y, encuentros a inglete, para paneles verticales (frontales y laterales), sobre de mesa y sobre de mostrador; estructura interior de soporte de mesada mediante una pata situada en la esquina del mueble y dos cajoneras de  40x45cm con tres cajones, con patas regulables de acero lacado.Incluye los medios auxiliares y de elevación para su disposición y colocación en obra. Totalmente montado.</t>
  </si>
  <si>
    <t>Total 07.02</t>
  </si>
  <si>
    <t>07.03</t>
  </si>
  <si>
    <t>ACCESORIOS</t>
  </si>
  <si>
    <t>07.03.01</t>
  </si>
  <si>
    <t>Barra de sujeción para minusválidos, rehabilitación y tercera edad.</t>
  </si>
  <si>
    <t>Barra de sujeción para minusválidos, rehabilitación y tercera edad, para inodoro, colocada en pared, abatible, con forma de U, de acero inoxidable AISI 304 acabado mate, de dimensiones totales 790x130 mm con tubo de 33 mm de diámetro exterior y 1,5 mm de espesor, con portarrollos de papel higiénico. Incluso elementos de fijación.
Incluye: Replanteo y trazado en el paramento de la situación de la barra. Colocación, nivelación y fijación de los elementos de soporte. Limpieza del elemento.
Criterio de medición de proyecto: Número de unidades previstas, según documentación gráfica de Proyecto.
Criterio de medición de obra: Se medirá el número de unidades realmente colocadas según especificaciones de Proyecto.</t>
  </si>
  <si>
    <t>07.03.02</t>
  </si>
  <si>
    <t>Pasamanos para minusválidos, rehabilitación y tercera edad, de aluminio.</t>
  </si>
  <si>
    <t>Pasamanos para minusválidos, rehabilitación y tercera edad, colocado en pared, modelo Prestobar 89120 "PRESTO EQUIP" o equivalente, de aluminio y nylon, de 35 mm de diámetro. Incluso elementos de fijación.
Incluye: Colocación, nivelación y fijación de los elementos de soporte. Limpieza del elemento.
Criterio de medición de proyecto: Longitud medida a ejes, según documentación gráfica de Proyecto.
Criterio de medición de obra: Se medirá el número de unidades realmente colocadas según especificaciones de Proyecto.</t>
  </si>
  <si>
    <t>07.03.03</t>
  </si>
  <si>
    <t>Asiento para minusválidos, rehabilitación y tercera edad.</t>
  </si>
  <si>
    <t>Asiento para minusválidos, rehabilitación y tercera edad, colocado en pared, abatible, de acero inoxidable AISI 304 acabado mate, de dimensiones totales 425x430 mm. Incluso elementos de fijación.
Incluye: Replanteo y trazado en el paramento de la situación del asiento. Colocación, nivelación y fijación de los elementos de soporte. Limpieza del elemento.
Criterio de medición de proyecto: Número de unidades previstas, según documentación gráfica de Proyecto.
Criterio de medición de obra: Se medirá el número de unidades realmente colocadas según especificaciones de Proyecto.</t>
  </si>
  <si>
    <t>07.03.04</t>
  </si>
  <si>
    <t>Bastidor empotrado para barra de sujeción para minusválidos, rehabilitación y tercera edad.</t>
  </si>
  <si>
    <t>Suministro e instalación empotrada en tabique de placas de yeso de bastidor tubular premontado, regulable en altura hasta 200 mm, acabado con imprimación antioxidante, de 120 a 170 mm de profundidad, para separador de urinarios y barra de sujeción para minusválidos, rehabilitación y tercera edad, con sistema de montaje rápido y fácil, con fijaciones y panel de madera reforzada.
Incluye: Replanteo y trazado en el paramento soporte de la situación del bastidor. Nivelación, aplomado y colocación del bastidor.
Criterio de medición de proyecto: Número de unidades previstas, según documentación gráfica de Proyecto.
Criterio de medición de obra: Se medirá el número de unidades realmente colocadas según especificaciones de Proyecto.</t>
  </si>
  <si>
    <t>07.03.05</t>
  </si>
  <si>
    <t>Dosificador mural de jabón líquido.</t>
  </si>
  <si>
    <t>Dosificador de jabón líquido manual con disposición mural, de 1 l de capacidad, carcasa de acero inoxidable AISI 304, acabado satinado, de 120x210x70 mm.
Incluye: Replanteo. Colocación y fijación.
Criterio de medición de proyecto: Número de unidades previstas, según documentación gráfica de Proyecto.
Criterio de medición de obra: Se medirá el número de unidades realmente colocadas según especificaciones de Proyecto.</t>
  </si>
  <si>
    <t>07.03.06</t>
  </si>
  <si>
    <t>Dispensador de papel toalla.</t>
  </si>
  <si>
    <t>Toallero de papel zigzag, de acero inoxidable AISI 430 con acabado satinado, de 305x266x120 mm, para 600 toallitas, plegadas en Z.
Incluye: Replanteo. Colocación y fijación.
Criterio de medición de proyecto: Número de unidades previstas, según documentación gráfica de Proyecto.
Criterio de medición de obra: Se medirá el número de unidades realmente colocadas según especificaciones de Proyecto.</t>
  </si>
  <si>
    <t>07.03.07</t>
  </si>
  <si>
    <t>Escobillero para baño.</t>
  </si>
  <si>
    <t>Escobillero de pared, para baño, de acero inoxidable AISI 304, acabado satinado, con soporte mural, con sistema de cierre mediante presión. Fijación al soporte con las sujeciones suministradas por el fabricante.
Incluye: Replanteo. Colocación y fijación.
Criterio de medición de proyecto: Número de unidades previstas, según documentación gráfica de Proyecto.
Criterio de medición de obra: Se medirá el número de unidades realmente colocadas según especificaciones de Proyecto.</t>
  </si>
  <si>
    <t>07.03.08</t>
  </si>
  <si>
    <t>Portarrollos para baño.</t>
  </si>
  <si>
    <t>Portarrollos de papel higiénico, doméstico, con tapa móvil, de acero inoxidable AISI 304 con acabado satinado. Fijación al soporte con las sujeciones suministradas por el fabricante.
Incluye: Replanteo. Colocación y fijación.
Criterio de medición de proyecto: Número de unidades previstas, según documentación gráfica de Proyecto.
Criterio de medición de obra: Se medirá el número de unidades realmente colocadas según especificaciones de Proyecto.</t>
  </si>
  <si>
    <t>07.03.09</t>
  </si>
  <si>
    <t>Colgador para baño.</t>
  </si>
  <si>
    <t>Colgador para baño, simple, de acero inoxidable AISI 304, acabado satinado. Fijación al soporte con las sujeciones suministradas por el fabricante.
Incluye: Replanteo. Colocación y fijación.
Criterio de medición de proyecto: Número de unidades previstas, según documentación gráfica de Proyecto.
Criterio de medición de obra: Se medirá el número de unidades realmente colocadas según especificaciones de Proyecto.</t>
  </si>
  <si>
    <t>07.03.10</t>
  </si>
  <si>
    <t>Papelera higiénica.</t>
  </si>
  <si>
    <t>Papelera higiénica, de 3 litros de capacidad, de acero inoxidable AISI 430, con pedal de apertura de tapa, de 270 mm de altura y 170 mm de diámetro.
Criterio de medición de proyecto: Número de unidades previstas, según documentación gráfica de Proyecto.
Criterio de medición de obra: Se medirá el número de unidades realmente colocadas según especificaciones de Proyecto.</t>
  </si>
  <si>
    <t>07.03.11</t>
  </si>
  <si>
    <t>Papelera higiénica para compresas</t>
  </si>
  <si>
    <t>Papelera higiénica para compresas, de 50 litros de capacidad, de polipropileno blanco y acero inoxidable AISI 304, de 680x340x220 mm.
Criterio de medición de proyecto: Número de unidades previstas, según documentación gráfica de Proyecto.
Criterio de medición de obra: Se medirá el número de unidades realmente colocadas según especificaciones de Proyecto.</t>
  </si>
  <si>
    <t>07.03.12</t>
  </si>
  <si>
    <t>Tope para puerta interior. Colocación en el suelo.</t>
  </si>
  <si>
    <t>Tope para puerta interior, tipo cuadrado, para colocación en el suelo, color blanco, fijado mediante adhesivo de poliuretano.
Incluye: Replanteo. Montaje y fijación.
Criterio de medición de proyecto: Número de unidades previstas, según documentación gráfica de Proyecto.
Criterio de medición de obra: Se medirá el número de unidades realmente colocadas según especificaciones de Proyecto.</t>
  </si>
  <si>
    <t>07.03.13</t>
  </si>
  <si>
    <t>Espejo  para baño 1100x1100mm con LED perimetral</t>
  </si>
  <si>
    <t>Espejo retroiluminado de 1100x1100mm, formado por premarco de aluminio, vidrio 5mm, y tira led posterior perimetral con recubrimiento de silicona. Incluye accesorios de fijación. 
Incluye: Replanteo y trazado en el paramento de la situación del accesorio. Colocación, connexión  y fijación de los accesorios de soporte. 
Criterio de medición de proyecto: Número de unidades previstas, según documentación gráfica de Proyecto.
Criterio de medición de obra: Se medirá el número de unidades realmente ejecutadas según especificaciones de Proyecto.</t>
  </si>
  <si>
    <t>07.03.14</t>
  </si>
  <si>
    <t>Taquilla de tablero aglomerado.</t>
  </si>
  <si>
    <t>Taquilla modular para vestuario, de 300 mm de anchura, 500 mm de profundidad y 1800 mm de altura, de tablero aglomerado hidrófugo, acabado con revestimiento de melamina formada por dos puertas de 900 mm de altura, laterales, estantes, techo, división y suelo de 16 mm de espesor, y fondo perforado para ventilación de 4 mm de espesor. Incluso elementos de fijación, patas regulables de PVC, cerraduras de resbalón, llaves, placas de numeración, bisagras antivandálicas de acero inoxidable y barras para colgar de aluminio con colgadores antideslizantes de ABS. Totalmente montada.
Incluye: Replanteo. Colocación, nivelación y fijación de la taquilla.
Criterio de medición de proyecto: Número de unidades previstas, según documentación gráfica de Proyecto.
Criterio de medición de obra: Se medirá el número de unidades realmente colocadas según especificaciones de Proyecto.</t>
  </si>
  <si>
    <t>07.03.15</t>
  </si>
  <si>
    <t>Sistema de asistencia para personas con discapacidad</t>
  </si>
  <si>
    <t>Sistema de asistencia para personas discapacitadas KIT PH6081 de Sonelco o equivalente, que incluye fuente de alimentación, tirador de techo, pulsador de cancelación, módulo con señalizacion acustica y luminosa, cableado e indicador óptico acustico de puerta. Incluso parte proporcional de módulo central de señalización PCH6006 cableado y alimentación eléctrica. Instalado según especificaciones de la dirección facultativa. Incluye los medios auxiliares y de elevación para su disposición y colocación en obra. Totalmente instalado probado y funcionando.</t>
  </si>
  <si>
    <t>Total 07.03</t>
  </si>
  <si>
    <t>Total 07</t>
  </si>
  <si>
    <t>08</t>
  </si>
  <si>
    <t>INSTALACIONES</t>
  </si>
  <si>
    <t>08.01</t>
  </si>
  <si>
    <t>INSTALACIÓN DE CLIMATIZACIÓN Y ACS</t>
  </si>
  <si>
    <t>08.01.01</t>
  </si>
  <si>
    <t>Conducto rectangular para la distribución de aire climatizado</t>
  </si>
  <si>
    <t>Conducto rectangular para la distribución de aire climatizado formado por panel rígido de alta densidad de lana de vidrio Climaver Neto "ISOVER", o equivelnte,  según UNE-EN 14303, de 25 mm de espesor, revestido por un complejo triplex aluminio visto + malla de fibra de vidrio + kraft por el exterior y un tejido de vidrio acústico de alta resistencia mecánica (tejido NETO) por el interior, resistencia térmica 0,78 m²K/W, conductividad térmica 0,032 W/(mK). Incluso codos, derivaciones, sellado de uniones con cola Climaver, embocaduras, soportes metálicos galvanizados, elementos de fijación, sellado de tramos con cinta Climaver Neto de aluminio, accesorios de montaje y piezas especiales.
Incluye: Replanteo del recorrido de los conductos. Marcado y posterior anclaje de los soportes de los conductos. Montaje y fijación de conductos. Sellado de las uniones. Comprobación de su correcto funcionamiento. Limpieza final.
Criterio de medición de proyecto: Superficie proyectada, según documentación gráfica de Proyecto, calculada como producto del perímetro exterior por la longitud del tramo, medida entre los ejes de los elementos o de los puntos a conectar, sin descontar las piezas especiales.
Criterio de medición de obra: Se medirá la superficie realmente ejecutada según especificaciones de Proyecto.</t>
  </si>
  <si>
    <t>08.01.02</t>
  </si>
  <si>
    <t>Difusor cuadrado de aluminio extruido, anodizado color plata, gama AirQ, DFCU225AX "AIRZONE"</t>
  </si>
  <si>
    <t>Difusor cuadrado de aluminio extruido, anodizado color plata, gama AirQ, DFCU225AX "AIRZONE", o equivalente,   fijación mediante puente de montaje. Incluso accesorios de montaje y elementos de fijación.
Incluye: Replanteo. Montaje y fijación del difusor.
Criterio de medición de proyecto: Número de unidades previstas, según documentación gráfica de Proyecto.
Criterio de medición de obra: Se medirá el número de unidades realmente ejecutadas según especificaciones de Proyecto.</t>
  </si>
  <si>
    <t>08.01.03</t>
  </si>
  <si>
    <t>Difusor cuadrado de aluminio extruido, anodizado color plata, gama AirQ, DFCU300AX "AIRZONE"</t>
  </si>
  <si>
    <t>Difusor cuadrado de aluminio extruido, anodizado color plata, gama AirQ, DFCU300AX "AIRZONE" , o equivalente, fijación mediante puente de montaje. Incluso accesorios de montaje y elementos de fijación.
Incluye: Replanteo. Montaje y fijación del difusor.
Criterio de medición de proyecto: Número de unidades previstas, según documentación gráfica de Proyecto.
Criterio de medición de obra: Se medirá el número de unidades realmente ejecutadas según especificaciones de Proyecto.</t>
  </si>
  <si>
    <t>08.01.04</t>
  </si>
  <si>
    <t>Rejilla de retorno, de aluminio extruido, 400x150mm</t>
  </si>
  <si>
    <t>Rejilla de retorno, de aluminio extruido, anodizado color natural E6-C-0, con lamas horizontales regulables individualmente, de 400x150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</si>
  <si>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08.01.05</t>
  </si>
  <si>
    <t>Rejilla de retorno, de aluminio extruido, 600x150mm</t>
  </si>
  <si>
    <t>Rejilla de retorno, de aluminio extruido, anodizado color natural E6-C-0, con lamas horizontales regulables individualmente, de 600x150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</si>
  <si>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08.01.06</t>
  </si>
  <si>
    <t>Rejilla de retorno, de aluminio extruido, 800x150mm</t>
  </si>
  <si>
    <t>Rejilla de retorno, de aluminio extruido, anodizado color natural E6-C-0, con lamas horizontales regulables individualmente, de 800x150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</si>
  <si>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08.01.07</t>
  </si>
  <si>
    <t>Rejilla de retorno, de aluminio extruido, 600x300mm</t>
  </si>
  <si>
    <t>Rejilla de retorno, de aluminio extruido, anodizado color natural E6-C-0, con lamas horizontales regulables individualmente, de 600x300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t>
  </si>
  <si>
    <t>08.01.08</t>
  </si>
  <si>
    <t>Línea frigorífica doble realizada con tubería para gas mediante tubo de cobre sin soldadura, de 1/2" de diámetro y 0,8 mm de esp</t>
  </si>
  <si>
    <t>Línea frigorífica doble realizada con tubería para gas mediante tubo de cobre sin soldadura, de 1/2" de diámetro y 0,8 mm de espesor con coquilla de espuma elastomérica, de 13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</si>
  <si>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08.01.09</t>
  </si>
  <si>
    <t>Línea frigorífica doble realizada con tubería para gas mediante tubo de cobre sin soldadura, de 5/8" de diámetro y 1 mm de espes</t>
  </si>
  <si>
    <t>Línea frigorífica doble realizada con tubería para gas mediante tubo de cobre sin soldadura, de 5/8" de diámetro y 1 mm de espesor con coquilla de espuma elastomérica, de 16 mm de diámetro interior y 15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</si>
  <si>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08.01.10</t>
  </si>
  <si>
    <t>Línea frigorífica doble realizada con tubería para gas mediante tubo de cobre sin soldadura, de 3/4" de diámetro y 1 mm de espes</t>
  </si>
  <si>
    <t>Línea frigorífica doble realizada con tubería para gas mediante tubo de cobre sin soldadura, de 3/4" de diámetro y 1 mm de espesor con coquilla de espuma elastomérica, de 19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</si>
  <si>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08.01.11</t>
  </si>
  <si>
    <t>Línea frigorífica doble realizada con tubería para gas mediante tubo de cobre sin soldadura, de 7/8" de diámetro y 1 mm de espes</t>
  </si>
  <si>
    <t>Línea frigorífica doble realizada con tubería para gas mediante tubo de cobre sin soldadura, de 7/8" de diámetro y 1 mm de espesor con coquilla de espuma elastomérica, de 23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</si>
  <si>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08.01.12</t>
  </si>
  <si>
    <t>Línea frigorífica doble realizada con tubería para gas mediante tubo de cobre sin soldadura, de 1 1/8" de diámetro y 1 mm de esp</t>
  </si>
  <si>
    <t>Línea frigorífica doble realizada con tubería para gas mediante tubo de cobre sin soldadura, de 1 1/8" de diámetro y 1 mm de espesor con coquilla de espuma elastomérica, de 29 mm de diámetro interior y 20 mm de espesor, a base de caucho sintético flexible, de estructura celular cerrada y tubería para líquido mediante tubo de cobre sin soldadura, de 1/2" de diámetro y 0,8 mm de espesor con coquilla de espuma elastomérica, de 13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</si>
  <si>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08.01.13</t>
  </si>
  <si>
    <t>Línea frigorífica doble realizada con tubería para gas mediante tubo de cobre sin soldadura, de 1 1/8" de diámetro y 1 mm de espesor con coquilla de espuma elastomérica, de 29 mm de diámetro interior y 20 mm de espesor, a base de caucho sintético flexible, de estructura celular cerrada y tubería para líquido mediante tubo de cobre sin soldadura, de 5/8" de diámetro y 1 mm de espesor con coquilla de espuma elastomérica, de 16 mm de diámetro interior y 15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t>
  </si>
  <si>
    <t>08.01.14</t>
  </si>
  <si>
    <t>kg</t>
  </si>
  <si>
    <t>Carga de la instalación con gas refrigerante R-410A, suministrado en botella con 50 kg de refrigerante.</t>
  </si>
  <si>
    <t>Carga de la instalación con gas refrigerante R-410A, suministrado en botella con 50 kg de refrigerante.
Incluye: Carga del gas refrigerante.
Criterio de medición de proyecto: Peso teórico de la carga, estimado a partir de la densidad aparente, de la presión y del volumen a ocupar, según documentación gráfica de Proyecto.
Criterio de medición de obra: Se determinará el peso de la carga realmente introducida en la instalación, según especificaciones de Proyecto.</t>
  </si>
  <si>
    <t>08.01.15</t>
  </si>
  <si>
    <t>u</t>
  </si>
  <si>
    <t>PURY-P550YNW-A2 Unidad exterior de recuperación de calor, INVERTER (Serie R2), gama CITY MULTI (R410A) de MITSUBISHI ELECTRIC, d</t>
  </si>
  <si>
    <t>Suministro y montaje Unidad exterior de recuperación de calor, INVERTER (Serie R2), gama CITY MULTI (R410A) de MITSUBISHI ELECTRIC, de 63 kW (refrigeración) y 69 kW (calefacción), o equivalente. Incluye elementos de fijación y accesorios para su correcta instalación. También puesta en marcha.</t>
  </si>
  <si>
    <t>08.01.16</t>
  </si>
  <si>
    <t>Controlador BC principal CMB-M1016V-JA1</t>
  </si>
  <si>
    <t>Suministro y montaje Controlador BC principal, serie R2/WR2, gama CITY MULTI (R32/R410A) de MITSUBISHI ELECTRIC, o equivalente, de 16 salidas. Incluye elementos de fijación y accesorios para su correcta instalación.</t>
  </si>
  <si>
    <t>08.01.17</t>
  </si>
  <si>
    <t>Kit Reductor CMY-R302S-G</t>
  </si>
  <si>
    <t>Suministro y montaje Kit reductor, gama CITY MULTI de MITSUBISHI ELECTRIC, o equivalente, de 1 salida. Incluye elementos de fijación y accesorios para su correcta instalación.</t>
  </si>
  <si>
    <t>08.01.18</t>
  </si>
  <si>
    <t>Kit Reductor CMY-R303S-G</t>
  </si>
  <si>
    <t>Suministro y montajee Kit reductor, gama CITY MULTI de MITSUBISHI ELECTRIC, o equivalente, de 1 salida. Incluye elementos de fijación y accesorios para su correcta instalación.</t>
  </si>
  <si>
    <t>08.01.19</t>
  </si>
  <si>
    <t>Controlador BC secundario CMB-M104V-KB1</t>
  </si>
  <si>
    <t>Suministro y montaje Controlador BC secundario, serie R2/WR2, gama CITY MULTI (R32/R410A) de MITSUBISHI ELECTRIC, o equivalente, de 4 salidas. Incluye elementos de fijación y accesorios para su correcta instalación.</t>
  </si>
  <si>
    <t>08.01.20</t>
  </si>
  <si>
    <t>Kit reductor CMY-R306S-G</t>
  </si>
  <si>
    <t>08.01.21</t>
  </si>
  <si>
    <t>Unidad interior tipo Cassette 4 V PLFY-P15VFM-E</t>
  </si>
  <si>
    <t>Suministro y montaje Unidad interior tipo CASSETTE 4V, gama CITY MULTI (R410A) de MITSUBISHIELECTRIC, o equivalente, de 1500 Frig/h y 1700 Kcal/h. Incluye elementos de fijación y accesorios para su correcta instalación.</t>
  </si>
  <si>
    <t>08.01.22</t>
  </si>
  <si>
    <t>Unidad interior tipo Cassette 4 V PLFY-P20VFM-E</t>
  </si>
  <si>
    <t>Suministro y montaje Unidad interior tipo CASSETTE 4V, gama CITY MULTI (R410A) de MITSUBISHI ELECTRIC, o equivalente, de 2000 Frig/h y 2150 Kcal/h.Incluye elementos de fijación y accesorios para su correcta instalación.</t>
  </si>
  <si>
    <t>08.01.23</t>
  </si>
  <si>
    <t>Unidad interior tipo Cassette 4 V PLFY-P25VFM-E</t>
  </si>
  <si>
    <t>Suministro y montaje Unidad interior tipo CASSETTE 4V, gama CITY MULTI (R410A) de MITSUBISHI ELECTRIC, o equivalente, de 2500 Frig/h y 2752 Kcal/h. Incluye elementos de fijación y accesorios para su correcta instalación.</t>
  </si>
  <si>
    <t>08.01.24</t>
  </si>
  <si>
    <t>Unidad interior tipo Conductos PEFY-M32VMA</t>
  </si>
  <si>
    <t>Suministro y montaje Unidad interior tipo CONDUCTOS PRESIÓN ESTÁNDAR, gama CITY MULTI (R410A) de MITSUBISHI ELECTRIC, o equivalente, de 3,6 kW (refrigeración) y 4 kW ( calefacción). Incluye elementos de fijación y accesorios para su correcta instalación.</t>
  </si>
  <si>
    <t>08.01.25</t>
  </si>
  <si>
    <t>Unidad interior tipo Conductos PEFY-M63VMA-A</t>
  </si>
  <si>
    <t>Suministro y montaje Unidad interior tipo CONDUCTOS PRESIÓN ESTÁNDAR, gama CITY MULTI (R410A) de MITSUBISHI ELECTRIC, o equivalente, de 7,1 kW (refrigeración) y 8 kW ( calefacción). Incluye elementos de fijación y accesorios para su correcta instalación.</t>
  </si>
  <si>
    <t>08.01.26</t>
  </si>
  <si>
    <t>Unidad interior tipo Conductos PEFY-M100VMA-A</t>
  </si>
  <si>
    <t>Suministro y montaje Unidad interior tipo CONDUCTOS PRESIÓN ESTÁNDAR, gama CITY MULTI (R410A) de MITSUBISHI ELECTRIC, o equivalente, de 11,2 kW (refrigeración) y 12,5 kW (calefacción). Incluye elementos de fijación y accesorios para su correcta instalación.</t>
  </si>
  <si>
    <t>08.01.27</t>
  </si>
  <si>
    <t>Control remoto DELUXE PAR-41MAA</t>
  </si>
  <si>
    <t>Suministro y montaje Control remoto DELUXE, o equivalente, con programador semanal, pantalla retro iluminada,sonda de temperatura integrada, modo vigilia, retorno automático de consigna, Dual Set Point, registro y lectura del consumo electrico y desescarche inteligente. Permite controlar 1 g. /16 Uds</t>
  </si>
  <si>
    <t>08.01.28</t>
  </si>
  <si>
    <t>Control centralizado AT-50B</t>
  </si>
  <si>
    <t>Suministro y montaje Control Centralizado de Sistema, pantalla retroiluminada táctil 5'', gama MELANS de MITSUBISHI ELECTRIC, o equivalente, para 50 g./50 uds. Fuente de alimentación incluida.</t>
  </si>
  <si>
    <t>08.01.29</t>
  </si>
  <si>
    <t>Equipo de aire acondicionado, sistema aire-aire split 1x1, para gas R-32, bomba de calor, gama doméstica (RAC), alimentación mon</t>
  </si>
  <si>
    <t>Equipo de aire acondicionado, sistema aire-aire split 1x1, para gas R-32, bomba de calor, gama doméstica (RAC), alimentación monofásica (230V/50Hz), modelo MSY - TP35 VF-C41 "MITSUBISHI", o equivalente, potencia frigorífica nominal 3,2 kW (temperatura de bulbo seco en el interior 27°C, temperatura de bulbo húmedo en el interior 19°C, temperatura de bulbo seco en el exterior 35°C, temperatura de bulbo húmedo en el exterior 24°C), potencia calorífica nominal 3,6 kW (temperatura de bulbo seco en el interior 20°C, temperatura de bulbo húmedo en el exterior 6°C), SEER = 7,3 (clase A++), SCOP = 5,7 (clase A+++), EER = 3,52 (clase A), COP = 3,87 (clase A), formado por una unidad interior de pared MSY-TP35VF, o equivalente, de 267x783x210 mm, peso 7 kg, nivel sonoro (velocidad ultra baja) 23 dBA, caudal de aire (velocidad ultra alta) 570 m³/h, con 2 filtros lavables, y control inalámbrico, y una unidad exterior MUY-TP35VF, de 540x645x275 mm, peso 28,5 kg, nivel sonoro 48 dBA y caudal de aire 1368 m³/h, con control de condensación y posibilidad de integración en un sistema domótico o control Wi-Fi a través de una pasarela. Incluso elementos antivibratorios y soportes de pared para apoyo de la unidad exterior.
Incluye: Replanteo de las unidades. Colocación y fijación de la unidad interior. Colocación y fijación de la unidad exterior.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
Criterio de valoración económica: El precio no incluye la canalización ni el cableado eléctrico de alimentación.</t>
  </si>
  <si>
    <t>08.01.30</t>
  </si>
  <si>
    <t>Equipo de aire acondicionado, sistema aire-aire split 1x1, para gas R-32, bomba de calor, gama doméstica (RAC), alimentación monofásica (230V/50Hz), modelo Smart MSZ-AP20VGK "MITSUBISHI", o equivalente, potencia frigorífica nominal 2,5 kW (temperatura de bulbo seco en el interior 27°C, temperatura de bulbo húmedo en el interior 19°C, temperatura de bulbo seco en el exterior 35°C, temperatura de bulbo húmedo en el exterior 24°C), potencia calorífica nominal 2,8 kW (temperatura de bulbo seco en el interior 20°C, temperatura de bulbo húmedo en el exterior 6°C), SEER = 6,8 (clase A++), SCOP = 5,4 (clase A+++), EER = 3,52 (clase A), COP = 4,05 (clase A), formado por una unidad interior de pared MSZ-AP20VGK, o equivalente, de 267x783x210 mm, peso 7 kg, nivel sonoro (velocidad ultra baja) 23 dBA, caudal de aire (velocidad ultra alta) 600 m³/h, con 2 filtros lavables, y control inalámbrico, y una unidad exterior MUZ-AP20VG, o equivalente, de 540x645x275 mm, peso 26,5 kg, nivel sonoro 47 dBA y caudal de aire 1422 m³/h, con control de condensación y posibilidad de integración en un sistema domótico o control Wi-Fi a través de una pasarela. Incluso elementos antivibratorios y soportes de pared para apoyo de la unidad exterior.
Incluye: Replanteo de las unidades. Colocación y fijación de la unidad interior. Colocación y fijación de la unidad exterior.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
Criterio de valoración económica: El precio no incluye la canalización ni el cableado eléctrico de alimentación.</t>
  </si>
  <si>
    <t>08.01.31</t>
  </si>
  <si>
    <t>Cable bus de comunicaciones, apantallado, de 2 hilos, de 1,5 mm² de sección por hilo.</t>
  </si>
  <si>
    <t>Cable bus de comunicaciones, apantallado, de 2 hilos, de 1,5 mm² de sección por hilo.
Incluye: Tendido del cable. Conexionado.
Criterio de medición de proyecto: Longitud medida según documentación gráfica de Proyecto.
Criterio de medición de obra: Se medirá la longitud realmente ejecutada según especificaciones de Proyecto.
Criterio de valoración económica: El precio no incluye la canalización.</t>
  </si>
  <si>
    <t>08.01.32</t>
  </si>
  <si>
    <t>Tanque de ACS de 200L</t>
  </si>
  <si>
    <t>Suministro y montaje D. Tanque de ACS de 200L. HYDROBOX DUO para sistemas ECODAN de MITSHUBISHI ELECTRIC. Generación E, o equivalente. Conexión split. Reversible frio/calor.</t>
  </si>
  <si>
    <t>08.03.37</t>
  </si>
  <si>
    <t>Legalización instalación</t>
  </si>
  <si>
    <t>Legalización de la instalación. Incluye documentación necesaria, así como todos los trámites y tasas necesarios.</t>
  </si>
  <si>
    <t>Total 08.01</t>
  </si>
  <si>
    <t>08.02</t>
  </si>
  <si>
    <t>INSTALACIÓN DE VENTILACIÓN</t>
  </si>
  <si>
    <t>08.02.01</t>
  </si>
  <si>
    <t>Recuperador de calor aire-aire, modelo CADT-HE-D 33 LH BASIC "S&amp;P", conexiones con la red de conductos por la izquierda, caudal</t>
  </si>
  <si>
    <t>Recuperador de calor aire-aire, modelo CADT-HE-D 33 LH BASIC "S&amp;P", o equivalente, conexiones con la red de conductos por la izquierda, caudal de aire nominal 3300 m³/h, potencia sonora 77 dBA, eficiencia de recuperación calorífica en condiciones húmedas 89,9%, potencia calorífica recuperada 24 kW (temperatura del aire exterior -5°C con humedad relativa del 80% y temperatura ambiente 20°C con humedad relativa del 50%), alimentación trifásica a 400 V, dimensiones 650x2300x1640 mm, peso 410 kg, con intercambiador de placas de flujo cruzado de alta eficiencia, ventiladores con motor de tipo EC de alta eficiencia, bypass con servomotor para cambio de modo de operación de recuperación a free-cooling, caja de doble pared de acero galvanizado y plastificado color blanco, con aislamiento de fibra de vidrio de 25 mm de espesor, filtros de aire clase F7 en la entrada de aire exterior, filtro de aire clase M5 en el retorno de aire del interior, tomas de presión, acceso a los ventiladores y a los filtros de aire a través de los paneles de inspección, posibilidad de acceso lateral a los filtros, control electrónico para la regulación de la ventilación y de la temperatura y embocaduras con junta estanca para diámetro interior de los conductos 400 mm. Instalación en techo.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</si>
  <si>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08.02.02</t>
  </si>
  <si>
    <t>Recuperador de calor aire-aire, modelo CADT-HE-D 12 LH BASIC "S&amp;P", conexiones con la red de conductos por la izquierda, caudal</t>
  </si>
  <si>
    <t>Recuperador de calor aire-aire, modelo CADT-HE-D 12 LH BASIC "S&amp;P", o equivalente, conexiones con la red de conductos por la izquierda, caudal de aire nominal 1200 m³/h, potencia sonora 77 dBA, eficiencia de recuperación calorífica en condiciones húmedas 93%, potencia calorífica recuperada 24 kW (temperatura del aire exterior -5°C con humedad relativa del 80% y temperatura ambiente 20°C con humedad relativa del 50%), alimentación trifásica a 400 V, dimensiones 650x2300x1640 mm, peso 410 kg, con intercambiador de placas de flujo cruzado de alta eficiencia, ventiladores con motor de tipo EC de alta eficiencia, bypass con servomotor para cambio de modo de operación de recuperación a free-cooling, caja de doble pared de acero galvanizado y plastificado color blanco, con aislamiento de fibra de vidrio de 25 mm de espesor, filtros de aire clase F7 en la entrada de aire exterior, filtro de aire clase M5 en el retorno de aire del interior, tomas de presión, acceso a los ventiladores y a los filtros de aire a través de los paneles de inspección, posibilidad de acceso lateral a los filtros, control electrónico para la regulación de la ventilación y de la temperatura y embocaduras con junta estanca para diámetro interior de los conductos 315 mm. Instalación en techo.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</si>
  <si>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08.02.03</t>
  </si>
  <si>
    <t>Acoplamiento elástico ACOPEL F400-400/160 N</t>
  </si>
  <si>
    <t>Suministro y montaje de acoplamiento elástico ACOPEL F400-400/160 N de Soler &amp; Palau, o equivalente.</t>
  </si>
  <si>
    <t>08.02.04</t>
  </si>
  <si>
    <t>Silenciador SIL-400</t>
  </si>
  <si>
    <t>Suministro y montaje silenciador SIL-400 de Soler &amp; Palau, o equivalente.</t>
  </si>
  <si>
    <t>08.02.05</t>
  </si>
  <si>
    <t>Silenciador SIL-315</t>
  </si>
  <si>
    <t>Suministro y montaje de silenciador SIL-315 de Soler &amp; Palau, o equivalente</t>
  </si>
  <si>
    <t>08.02.06</t>
  </si>
  <si>
    <t>Marco Filtro AFR-HE-400/21-27 F9</t>
  </si>
  <si>
    <t>Suministro y montaje de marco filtro modelo AFR-HE-400/21-27 F9 de Soler &amp; Palau, o equivalente,  de medidas, 800X450X48 marco metal</t>
  </si>
  <si>
    <t>08.02.07</t>
  </si>
  <si>
    <t>Boca de extracción / impulsión BDOP-100 S&amp;P</t>
  </si>
  <si>
    <t>Suministro y montaje Boca de extracción / impulsión BDOP-100 S&amp;P, o equivalente.</t>
  </si>
  <si>
    <t>08.02.08</t>
  </si>
  <si>
    <t>Boca de extracción / impulsión BDOP-125 S&amp;P</t>
  </si>
  <si>
    <t>Suministro y montaje Boca de extracción / impulsión S&amp;P BDOP-125 S&amp;P, o equivalente</t>
  </si>
  <si>
    <t>08.02.09</t>
  </si>
  <si>
    <t>Boca de extracción / impulsión BDOP-160 S&amp;P</t>
  </si>
  <si>
    <t>Suministro y montaje Boca de extracción / impulsión  BDOP-160 S&amp;P, o equivalente</t>
  </si>
  <si>
    <t>08.02.10</t>
  </si>
  <si>
    <t>Boca de extracción / impulsión BDOP-200 S&amp;P</t>
  </si>
  <si>
    <t>Suministro y montaje Boca de extracción / impulsión  BDOP-200 S&amp;P, o equivalente</t>
  </si>
  <si>
    <t>08.02.11</t>
  </si>
  <si>
    <t>Regulador de caudal RDR-100/75</t>
  </si>
  <si>
    <t>Suministro y montaje de Regulador de Caudal RDR-100/75 de S&amp;P, o equivalente.</t>
  </si>
  <si>
    <t>08.02.12</t>
  </si>
  <si>
    <t>Regulador de caudal RDR-100/60</t>
  </si>
  <si>
    <t>Suministro y montaje de Regulador de Caudal RDR-100/60 de S&amp;P, o equivalente.</t>
  </si>
  <si>
    <t>08.02.13</t>
  </si>
  <si>
    <t>Regulador de caudal RDR-100/45</t>
  </si>
  <si>
    <t>Suministro y montaje de Regulador de Caudal RDR-100/45 de S&amp;P, o equivalente.</t>
  </si>
  <si>
    <t>08.02.14</t>
  </si>
  <si>
    <t>Regulador de caudal RDR-125/90</t>
  </si>
  <si>
    <t>Suministro y montaje de Regulador de Caudal RDR-125/90 de S&amp;P, o equivalente.</t>
  </si>
  <si>
    <t>08.02.15</t>
  </si>
  <si>
    <t>Regulador de caudal RDR-125/120</t>
  </si>
  <si>
    <t>Suministro y montaje de Regulador de Caudal RDR-125/120 de S&amp;P, o equivalente.</t>
  </si>
  <si>
    <t>08.02.16</t>
  </si>
  <si>
    <t>Regulador de caudal RDR-160/180</t>
  </si>
  <si>
    <t>Suministro y montaje de Regulador de Caudal RDR-160/180 de S&amp;P, o equivalente.</t>
  </si>
  <si>
    <t>08.02.17</t>
  </si>
  <si>
    <t>Regulador de caudal RDR-160/210</t>
  </si>
  <si>
    <t>Suministro y montaje de Regulador de Caudal RDR-160/210 de S&amp;P, o equivalente.</t>
  </si>
  <si>
    <t>08.02.18</t>
  </si>
  <si>
    <t>Regulador de caudal RDR-200/270</t>
  </si>
  <si>
    <t>Suministro y montaje de Regulador de Caudal RDR-200/270 de S&amp;P, o equivalente.</t>
  </si>
  <si>
    <t>08.02.19</t>
  </si>
  <si>
    <t>Conducto circular de ventilación, en horizontal. Diámetro, 400 mm.</t>
  </si>
  <si>
    <t>Conducto circular de ventilación, formado por tubo de chapa de acero galvanizado de pared simple helicoidal, de 400 mm de diámetro y 0,5 mm de espesor, con refuerzos,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</si>
  <si>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08.02.20</t>
  </si>
  <si>
    <t>Conducto circular de ventilación, en vertical. Diámetro, 400 mm.</t>
  </si>
  <si>
    <t>Conducto circular de ventilación, formado por tubo de chapa de acero galvanizado de pared simple helicoidal, de 400 mm de diámetro y 0,5 mm de espesor, con refuerzos, colocado en posición vertical.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</si>
  <si>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08.02.21</t>
  </si>
  <si>
    <t>Conducto circular de ventilación, en horizontal. Diámetro, 315 mm.</t>
  </si>
  <si>
    <t>Conducto circular de ventilación, formado por tubo de chapa de acero galvanizado de pared simple helicoidal, de 315 mm de diámetro y 0,5 mm de espesor, con refuerzos,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</si>
  <si>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08.02.22</t>
  </si>
  <si>
    <t>Conducto circular de ventilación, en vertical. Diámetro, 315 mm.</t>
  </si>
  <si>
    <t>Conducto circular de ventilación, formado por tubo de chapa de acero galvanizado de pared simple helicoidal, de 315  mm de diámetro y 0,5 mm de espesor, con refuerzos, colocado en posición vertical.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</si>
  <si>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08.02.23</t>
  </si>
  <si>
    <t>Conducto circular de ventilación, en horizontal. Diámetro, 300 mm.</t>
  </si>
  <si>
    <t>Conducto circular de ventilación, formado por tubo de chapa de acero galvanizado de pared simple helicoidal, de 300 mm de diámetro y 0,5 mm de espesor, con refuerzos,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</si>
  <si>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08.02.24</t>
  </si>
  <si>
    <t>Conducto circular de ventilación, en horizontal. Diámetro, 250 mm.</t>
  </si>
  <si>
    <t>Conducto circular de ventilación, formado por tubo de chapa de acero galvanizado de pared simple helicoidal, de 250 mm de diámetro y 0,5 mm de espesor,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</si>
  <si>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08.02.25</t>
  </si>
  <si>
    <t>Conducto circular de ventilación, en horizontal. Diámetro, 200 mm.</t>
  </si>
  <si>
    <t>Conducto circular de ventilación, formado por tubo de chapa de acero galvanizado de pared simple helicoidal, de 200 mm de diámetro y 0,5 mm de espesor,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</si>
  <si>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08.02.26</t>
  </si>
  <si>
    <t>Conducto circular de ventilación, en horizontal. Diámetro, 185 mm.</t>
  </si>
  <si>
    <t>Conducto circular de ventilación, formado por tubo de chapa de acero galvanizado de pared simple helicoidal, de 185 mm de diámetro y 0,5 mm de espesor, colocado en posición horizontal. Incluso material auxiliar para montaje y sujeción a la obra, accesorios y piezas especiales.
Criterio de valoración económica: El precio no incluye las compuertas de regulación, las compuertas cortafuego, las rejillas ni los difusores.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Realización de pruebas de servicio.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t>
  </si>
  <si>
    <t>08.02.27</t>
  </si>
  <si>
    <t>Conducto circular de ventilación, en horizontal. Diámetro, 150 mm.</t>
  </si>
  <si>
    <t>Conducto circular de ventilación, formado por tubo de chapa de acero galvanizado de pared simple helicoidal, de 150 mm de diámetro y 0,5 mm de espesor,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</si>
  <si>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08.02.28</t>
  </si>
  <si>
    <t>Conducto circular de ventilación, en horizontal. Diámetro, 100 mm.</t>
  </si>
  <si>
    <t>Conducto circular de ventilación, formado por tubo de chapa de acero galvanizado de pared simple helicoidal, de 100 mm de diámetro y 0,5 mm de espesor, colocado en posición horizontal. Incluso material auxiliar para montaje y sujeción a la obra, accesorios y piezas especiales.
Incluye: Replanteo del recorrido del conducto y de la situación de los elementos de sujeción. Presentación de tubos, accesorios y piezas especiales. Fijación del material auxiliar para montaje y sujeción a la obra. Montaje, conexionado y comprobación de su correcto funcionamiento.
Criterio de medición de proyecto: Longitud proyectada, según documentación gráfica de Proyecto, medida entre los ejes de los elementos o de los puntos a conectar, sin descontar las piezas especiales.
Criterio de medición de obra: Se medirá la longitud realmente ejecutada según especificaciones de Proyecto.
Criterio de valoración económica: El precio no incluye las compuertas de regulación, las compuertas cortafuego, las rejillas ni los difusores.</t>
  </si>
  <si>
    <t>Total 08.02</t>
  </si>
  <si>
    <t>08.03</t>
  </si>
  <si>
    <t>INSTALACIÓN ELÉCTRICA</t>
  </si>
  <si>
    <t>08.03.01</t>
  </si>
  <si>
    <t>Caja general de protección.</t>
  </si>
  <si>
    <t>Suministro e instalación en el interior de hornacina mural de caja general de protección, equipada con bornes de conexión, bases unipolares cerradas previstas para colocar fusibles de intensidad máxima 250 A, esquema 7, para protección de la línea general de alimentación, formada por una envolvente aislante, precintable y autoventilada, según UNE-EN 60439-1, grado de inflamabilidad según se indica en UNE-EN 60439-3, con grados de protección IP43 según UNE 20324 e IK08 según UNE-EN 50102, que se cerrará con puerta metálica con grado de protección IK10 según UNE-EN 50102, protegida de la corrosión y con cerradura o candado. Normalizada por la empresa suministradora y preparada para acometida subterránea. Incluso fusibles y elementos de fijación y conexión con la conducción enterrada de puesta a tierra. Totalmente montada, conexionada y probada.
Incluye: Replanteo de la situación de los conductos y anclajes de la caja. Fijación del marco. Colocación de la puerta. Colocación de tubos y piezas especiales. Conexionado.
Criterio de medición de proyecto: Número de unidades previstas, según documentación gráfica de Proyecto.
Criterio de medición de obra: Se medirá el número de unidades realmente ejecutadas según especificaciones de Proyecto.</t>
  </si>
  <si>
    <t>08.03.02</t>
  </si>
  <si>
    <t>Caja de medida con transformador de intensidad TMF-10, de hasta 300 A de intensidad, para 1 contador trifásico, instalada en el</t>
  </si>
  <si>
    <t>Suministro e instalación en el interior de hornacina mural, en vivienda unifamiliar o local, de caja de medida con transformador de intensidad TMF-10, de hasta 300 A de intensidad, para 1 contador trifásico, formada por una envolvente aislante, precintable, autoventilada y con mirilla de material transparente resistente a la acción de los rayos ultravioletas, para instalación empotrada. Incluso equipo completo de medida, bornes de conexión, bases cortacircuitos y fusibles para protección de la derivación individual. Normalizada por la empresa suministradora y preparada para acometida subterránea. Totalmente montada, conexionada y probada.
Incluye: Replanteo de la situación de los conductos y anclajes de la caja. Fijación. Colocación de tubos y piezas especiales. Conexionado.
Criterio de medición de proyecto: Número de unidades previstas, según documentación gráfica de Proyecto.
Criterio de medición de obra: Se medirá el número de unidades realmente ejecutadas según especificaciones de Proyecto.</t>
  </si>
  <si>
    <t>08.03.03</t>
  </si>
  <si>
    <t>Derivación individual.</t>
  </si>
  <si>
    <t>Derivación individual trifásica fija en superficie para local comercial u oficina, delimitada entre la centralización de contadores o la caja de protección y medida y el cuadro de mando y protección de cada usuario, formada por cables unipolares con conductores de cobre, RZ1-K (AS) Cca-s1b,d1,a1 4x50+1G25 mm², siendo su tensión asignada de 0,6/1 kV, bajo tubo protector de PVC liso de 90 mm de diámetro. Incluso accesorios y elementos de sujeción. Totalmente montada, conexionada y probada.
Incluye: Replanteo y trazado de la línea. Colocación y fijación del tubo. Tendido de cables. Conexionado.
Criterio de medición de proyecto: Longitud medida según documentación gráfica de Proyecto.
Criterio de medición de obra: Se medirá la longitud realmente ejecutada según especificaciones de Proyecto.</t>
  </si>
  <si>
    <t>08.03.04</t>
  </si>
  <si>
    <t>Cable multipolar RZ1-K (AS). Sección, 3G1,5 mm².</t>
  </si>
  <si>
    <t>Cable multipolar RZ1-K (AS), siendo su tensión asignada de 0,6/1 kV, reacción al fuego clase Cca-s1b,d1,a1, con conductor de cobre clase 5 (-K) de 3G1,5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</si>
  <si>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08.03.05</t>
  </si>
  <si>
    <t>Cable multipolar RZ1-K (AS). Sección, 3G2,5 mm².</t>
  </si>
  <si>
    <t>Cable multipolar RZ1-K (AS), siendo su tensión asignada de 0,6/1 kV, reacción al fuego clase Cca-s1b,d1,a1, con conductor de cobre clase 5 (-K) de 3G2,5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</si>
  <si>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08.03.06</t>
  </si>
  <si>
    <t>Cable multipolar RZ1-K (AS). Sección, 5G10 mm².</t>
  </si>
  <si>
    <t>Cable multipolar RZ1-K (AS), siendo su tensión asignada de 0,6/1 kV, reacción al fuego clase Cca-s1b,d1,a1, con conductor de cobre clase 5 (-K) de 5G10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</si>
  <si>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08.03.07</t>
  </si>
  <si>
    <t>Cable multipolar RZ1-K (AS), . Sección, 5G16 mm².</t>
  </si>
  <si>
    <t>Cable multipolar RZ1-K (AS), siendo su tensión asignada de 0,6/1 kV, reacción al fuego clase Cca-s1b,d1,a1, con conductor de cobre clase 5 (-K) de 5G16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</si>
  <si>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08.03.08</t>
  </si>
  <si>
    <t>Cable eléctrico de 0,6/1 kV de tensión nominal. . Sección, 5G25 mm².</t>
  </si>
  <si>
    <t>Cable multipolar RZ1-K (AS), siendo su tensión asignada de 0,6/1 kV, reacción al fuego clase Cca-s1b,d1,a1, con conductor de cobre clase 5 (-K) de 5G25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</si>
  <si>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08.03.09</t>
  </si>
  <si>
    <t>Canalización de bandeja perforada de acero galvanizado, de 300x100 mm.</t>
  </si>
  <si>
    <t>Canalización de bandeja perforada de acero galvanizado, de 300x100 mm. Instalación fija en superficie. Incluso accesorios.
Incluye: Replanteo. Colocación y fijación de la bandeja.
Criterio de medición de proyecto: Longitud medida según documentación gráfica de Proyecto.
Criterio de medición de obra: Se medirá la longitud realmente ejecutada según especificaciones de Proyecto.</t>
  </si>
  <si>
    <t>08.03.10</t>
  </si>
  <si>
    <t>Canalización de tubo curvable de poliamida. Diámetro, 20 mm.</t>
  </si>
  <si>
    <t>Canalización de tubo curvable de poliamida, exento de halógenos, transversalmente elástico, corrugado, de color gris, de 20 mm de diámetro nominal, resistencia a la compresión 320 N, con grado de protección IP547. Instalación empotrada en elemento de construcción de obra de fábrica.
Incluye: Replanteo. Colocación y fijación del tubo.
Criterio de medición de proyecto: Longitud medida según documentación gráfica de Proyecto.
Criterio de medición de obra: Se medirá la longitud realmente ejecutada según especificaciones de Proyecto.</t>
  </si>
  <si>
    <t>08.03.11</t>
  </si>
  <si>
    <t>Protector contra sobretensiones permanentes, modular.</t>
  </si>
  <si>
    <t>Protector contra sobretensiones permanentes, de 1 módulo, tetrapolar (3P+N), tensión de disparo retardado entre 265 y 300 V, umbral de desconexión de disparo retardado 3,5 s, tensión de disparo directo mayor de 300 V, umbral de desconexión de disparo directo 0,5 s, con montaje separado del interruptor automático, pudiendo desconectar el interruptor mediante una señal enviada a la bobina de disparo o mediante la derivación de una corriente a tierra, modelo NU9-PR4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</si>
  <si>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08.03.12</t>
  </si>
  <si>
    <t>Protector contra sobretensiones transitorias, modular.</t>
  </si>
  <si>
    <t>Protector contra sobretensiones transitorias, de 4 módulos, tetrapolar (4P), tipo 2 (onda 8/20 µs), nivel de protección 2 kV, intensidad máxima de descarga 40 kA, modelo NU6-II-4-15-460 "CHINT ELECTRICS" , o equivalente, de 72x93x65,5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</si>
  <si>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08.03.13</t>
  </si>
  <si>
    <t>Interruptor automático en caja moldeada.</t>
  </si>
  <si>
    <t>Interruptor automático en caja moldeada, electromecánico, tetrapolar (4P), intensidad nominal 160 A, poder de corte 50 kA a 400 V, ajuste térmico entre 0,8 y 1 x In, modelo NM8-250S-4P-160A "CHINT ELECTRICS", o equivalnete, de 140x157x88 mm.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</si>
  <si>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08.03.14</t>
  </si>
  <si>
    <t>Interruptor automático magnetotérmico, de 2 módulos, bipolar (2P), intensidad nominal 10 A.</t>
  </si>
  <si>
    <t>Interruptor automático magnetotérmico, de 2 módulos, bipolar (2P), intensidad nominal 10 A, poder de corte 6 kA, curva C, modelo UB-2-10C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</si>
  <si>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08.03.15</t>
  </si>
  <si>
    <t>Interruptor automático magnetotérmico, de 2 módulos, bipolar (2P), intensidad nominal 16 A.</t>
  </si>
  <si>
    <t>Interruptor automático magnetotérmico, de 2 módulos, bipolar (2P), intensidad nominal 16 A, poder de corte 6 kA, curva C, modelo UB-2-16C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</si>
  <si>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08.03.16</t>
  </si>
  <si>
    <t>Interruptor automático magnetotérmico, de 2 módulos, bipolar (2P), intensidad nominal 25 A.</t>
  </si>
  <si>
    <t>Interruptor automático magnetotérmico, de 2 módulos, bipolar (2P), intensidad nominal 25 A, poder de corte 6 kA, curva C, modelo UB-2-25C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</si>
  <si>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08.03.17</t>
  </si>
  <si>
    <t>Interruptor automático magnetotérmico, de 4 módulos, tetrapolar (4P), intensidad nominal 63 A.</t>
  </si>
  <si>
    <t>Interruptor automático magnetotérmico, de 4 módulos, tetrapolar (4P), intensidad nominal 63 A, poder de corte 6 kA, curva C, modelo NB1-4-63C "CHINT ELECTRICS", o equivalente, , de 72x86x77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</si>
  <si>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08.03.18</t>
  </si>
  <si>
    <t>Interruptor diferencial instantáneo, de 2 módulos, bipolar (2P), intensidad nominal 40 A, sensibilidad 30 mA.</t>
  </si>
  <si>
    <t>Interruptor diferencial instantáneo, de 2 módulos, bipolar (2P), intensidad nominal 40 A, sensibilidad 30 mA, poder de corte 6 kA, clase AC, modelo NL1-2-40-30AC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</si>
  <si>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08.03.19</t>
  </si>
  <si>
    <t>Interruptor diferencial instantáneo, de 2 módulos, bipolar (2P), intensidad nominal 40 A, sensibilidad 300 mA.</t>
  </si>
  <si>
    <t>Interruptor diferencial instantáneo, de 2 módulos, bipolar (2P), intensidad nominal 40 A, sensibilidad 300 mA, poder de corte 6 kA, clase AC, modelo NL1-2-40-300AC "CHINT ELECTRICS", o equivalente, de 36x80x77,8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</si>
  <si>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08.03.20</t>
  </si>
  <si>
    <t>Interruptor diferencial instantáneo, de 4 módulos, tetrapolar (4P), intensidad nominal 63 A, sensibilidad 300 mA, poder de corte</t>
  </si>
  <si>
    <t>Interruptor diferencial instantáneo, de 4 módulos, tetrapolar (4P), intensidad nominal 63 A, sensibilidad 300 mA, poder de corte 6 kA, clase AC, modelo NL1-4-63-300AC "CHINT ELECTRICS", o equivalente, de 72x80x77,8 mm, grado de protección IP20, montaje sobre carril DIN (35 mm) y fijación a carril mediante garras.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</si>
  <si>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08.03.21</t>
  </si>
  <si>
    <t>Interruptor combinado magnetotérmico-diferencial, modular, "SCHNEIDER ELECTRIC".</t>
  </si>
  <si>
    <t>Interruptor automático magnetotérmico, tetrapolar (4P), intensidad nominal 80 A, poder de corte 10 kA, curva C, modelo C120N A9N18372 "SCHNEIDER ELECTRIC", o equivalente, de 108x81x73 mm, grado de protección IP20, montaje sobre carril DIN (35 mm), con bloque diferencial instantáneo, tetrapolar (4P), intensidad nominal 125 A, sensibilidad 30 mA, clase AC, modelo Vigi C120 A9N18569.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</si>
  <si>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08.03.22</t>
  </si>
  <si>
    <t>Interruptor horario programable, modular.</t>
  </si>
  <si>
    <t>Interruptor horario programable, modular.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</si>
  <si>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08.03.23</t>
  </si>
  <si>
    <t>Telerruptor modular.</t>
  </si>
  <si>
    <t>Telerruptor de 1 módulo, bipolar (2P), de 16 A. Totalmente montado, conexionado y probado.
Incluye: Montaje y conexionado del elemento.
Criterio de medición de proyecto: Número de unidades previstas, según documentación gráfica de Proyecto.
Criterio de medición de obra: Se medirá el número de unidades realmente ejecutadas según especificaciones de Proyecto.</t>
  </si>
  <si>
    <t>08.03.24</t>
  </si>
  <si>
    <t>Armario de distribución metálico, de superficie, con puerta ciega, protección IP40, de 1050x1000x250mm</t>
  </si>
  <si>
    <t>Armario de distribución metálico, de superficie, con puerta ciega, grado de protección IP40, aislamiento clase II, de 1050x1000x250 mm, modelo ALBA/100PN "CHINT ELECTRICS", o equivalente, apilable con otros armarios, con techo, suelo y laterales desmontables por deslizamiento (sin tornillos), cierre de seguridad, escamoteable, con llave, acabado con pintura epoxi, microtexturizado. Totalmente montado.
Incluye: Colocación y fijación del elemento.
Criterio de medición de proyecto: Número de unidades previstas, según documentación gráfica de Proyecto.
Criterio de medición de obra: Se medirá el número de unidades realmente ejecutadas según especificaciones de Proyecto.</t>
  </si>
  <si>
    <t>08.03.25</t>
  </si>
  <si>
    <t>Base de toma de corriente con contacto de tierra (2P+T), intensidad asignada 16 A, tensión asignada 25</t>
  </si>
  <si>
    <t>Base de toma de corriente con contacto de tierra (2P+T), tipo Schuko, o equivalente,  gama básica, intensidad asignada 16 A, tensión asignada 250 V, con tapa, de color blanco y marco embellecedor para 1 elemento, de color blanco. Instalación empotrada.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Criterio de valoración económica: El precio no incluye la caja para mecanismo empotrado.</t>
  </si>
  <si>
    <t>08.03.26</t>
  </si>
  <si>
    <t>Base de enchufes y datos</t>
  </si>
  <si>
    <t>Suministro y montaje Base enchufes y datos. 4 Enchufes y 2 tomas de datos tipo CIMABOX, o equivalente.</t>
  </si>
  <si>
    <t>08.03.27</t>
  </si>
  <si>
    <t>Luminaria de emergencia, con led de 2 W, flujo luminoso 118 lúmenes, carcasa de 75x75x50 mm, clase II, protección IP20.</t>
  </si>
  <si>
    <t>Luminaria de emergencia, con led de 2 W, flujo luminoso 118 lúmenes, carcasa de 75x75x50 mm, clase II, protección IP20, con baterías de Ni-Cd de alta temperatura, autonomía de 1 h, alimentación a 230 V, tiempo de carga 12 h. Con autotest. Instalación empotrada en techo en zonas comunes. Incluso accesorios y elementos de fijación.
Criterio de valoración económica: El precio no incluye las ayudas de albañilería para instalaciones.
Incluye: Replanteo. Fijación y nivelación.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</si>
  <si>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08.03.28</t>
  </si>
  <si>
    <t>Simon 270, marco 1 elemento, estética icon, negro mate</t>
  </si>
  <si>
    <t>Solución Simon 270, o equivalente, realizado con conductor flexible de cable unipolar H07V-K, 450/750 V, clase 5 de Cu., con aislamiento de PVC, Simon 270, marco 1 elemento, estética icon, negro mate, ref. 27000610-098 y bastidor 1 elemento ref. 20000910-039 para cajetín universal, metálico con proceso de cataforesis, robusto y resistente, instalación simple y mejorada sin necesidad de estar alineados los bastidores. Cantos redondeados para manipulación segura y sistema de clipaje de mecanismos con extracción rápida. Dispone de sistema de trineos que se montan en cualquier superficie, asegurando clipaje correcto de marcos y alineación perfecta de mecanismos y teclas tanto para pared, Pladur o acabados especiales.
Funciones:
Hueco 1 - 1ª Función: Base de enchufe Schuko 16A 250V, , o equivalente.</t>
  </si>
  <si>
    <t>HIDROTERAPIA</t>
  </si>
  <si>
    <t>ALMACEN</t>
  </si>
  <si>
    <t>REHABILITACIÓN</t>
  </si>
  <si>
    <t>CONSULTA 5</t>
  </si>
  <si>
    <t>CURAS 3</t>
  </si>
  <si>
    <t>CONSULTA 4</t>
  </si>
  <si>
    <t>CONSULTA 3</t>
  </si>
  <si>
    <t>CURAS 2/ENFERMERIA</t>
  </si>
  <si>
    <t>FARMACIA</t>
  </si>
  <si>
    <t>CONSULTA 2</t>
  </si>
  <si>
    <t>CURAS 1</t>
  </si>
  <si>
    <t>CONSULTA 1</t>
  </si>
  <si>
    <t>RECEPCION</t>
  </si>
  <si>
    <t>DISTRIBUIDOR Y SALA DE ESPERA</t>
  </si>
  <si>
    <t>Total 08.03.28</t>
  </si>
  <si>
    <t>08.03.29</t>
  </si>
  <si>
    <t>Simon 270, marco 2 elementos, estética icon, negro mate</t>
  </si>
  <si>
    <t>Solución Simon 270, o equivalente, realizado con conductor flexible de cable unipolar H07V-K, 450/750 V, clase 5 de Cu., con aislamiento de PVC, Simon 270, marco 2 elementos, estética icon, negro mate, ref. 27000620-098 y bastidor 2 elementos ref. 20000920-039 para cajetín universal, metálico con proceso de cataforesis, robusto y resistente, instalación simple y mejorada sin necesidad de estar alineados los bastidores. Cantos redondeados para manipulación segura y sistema de clipaje de mecanismos con extracción rápida. Dispone de sistema de trineos que se montan en cualquier superficie, asegurando clipaje correcto de marcos y alineación perfecta de mecanismos y teclas tanto para pared, Pladur o acabados especiales.
Funciones:
Hueco 1 - 1ª Función: Base de enchufe schuko 16A 250V, o equivalente.</t>
  </si>
  <si>
    <t>CABINA 1</t>
  </si>
  <si>
    <t>CABINA 2</t>
  </si>
  <si>
    <t>CABINA LASER</t>
  </si>
  <si>
    <t>ADMINISTRACIÓN</t>
  </si>
  <si>
    <t>RAC</t>
  </si>
  <si>
    <t>SALA RAYOS X</t>
  </si>
  <si>
    <t>Total 08.03.29</t>
  </si>
  <si>
    <t>08.03.30</t>
  </si>
  <si>
    <t>Simon 270, marco 3 elementos, estética icon, negro mate</t>
  </si>
  <si>
    <t>Solución Simon 270, o equivalente,  realizado con conductor flexible de cable unipolar H07V-K, 450/750 V, clase 5 de Cu., con aislamiento de PVC, Simon 270, marco 3 elementos, estética icon, negro mate, ref. 27000630-098 y bastidor 3 elementos ref. 20000930-039 para cajetín universal, metálico con proceso de cataforesis, robusto y resistente, instalación simple y mejorada sin necesidad de estar alineados los bastidores. Cantos redondeados para manipulación segura y sistema de clipaje de mecanismos con extracción rápida. Dispone de sistema de trineos que se montan en cualquier superficie, asegurando clipaje correcto de marcos y alineación perfecta de mecanismos y teclas tanto para pared, Pladur o acabados especiales.
Funciones:
Hueco 1 - 1ª Función: Base de enchufe Schuko 16A 250V, o equivalente.</t>
  </si>
  <si>
    <t>REHABILITACION</t>
  </si>
  <si>
    <t>Total 08.03.30</t>
  </si>
  <si>
    <t>08.03.31</t>
  </si>
  <si>
    <t>Kit puesto de trabajo 3 módulos con 2 RJ45 grafito</t>
  </si>
  <si>
    <t>Kit Puesto de trabajo de pared 3 módulos, acabado grafito (ref.51000307-038, o equivalente, ) compuesto por 1 marco porta mecanismos de 3 módulos acabado blanco, 2 bases doble Schuko , o equivalente, con embornamiento por corte con led indicador acabado blanco, 1 enlazador para conexión de 2 bases eléctricas y 2 placas V&amp;D , o equivalente, plana con guardapolvo y 1 conector RJ-45 Cat.6 UTP acabado blanco.</t>
  </si>
  <si>
    <t>CURAS2/ENFERMERIA</t>
  </si>
  <si>
    <t>DESPACHO POLIVALENTE</t>
  </si>
  <si>
    <t>DESPACHO DIRECCION</t>
  </si>
  <si>
    <t>Total 08.03.31</t>
  </si>
  <si>
    <t>08.03.32</t>
  </si>
  <si>
    <t>Armario de distribución, modular para Subcuadro Rayos X</t>
  </si>
  <si>
    <t>Armario de distribución metálico, de superficie, con puerta ciega, grado de protección IP40, aislamiento clase II, de 1050x650x250 mm, apilable con otros armarios, con techo, suelo y laterales desmontables por deslizamiento (sin tornillos), cierre de seguridad, escamoteable, con llave, acabado con pintura epoxi, microtexturizado. Totalmente montado.
Incluye: Colocación y fijación del elemento.
Criterio de medición de proyecto: Número de unidades previstas, según documentación gráfica de Proyecto.
Criterio de medición de obra: Se medirá el número de unidades realmente ejecutadas según especificaciones de Proyecto.</t>
  </si>
  <si>
    <t>08.03.33</t>
  </si>
  <si>
    <t>Bandeja Ackerman OKA</t>
  </si>
  <si>
    <t>Suministro e instalación fija de canalización de bandeja tipo Ackermann OKA, o equivalente,  de 200x50 mm, en sala de rayos. Incluso accesorios y registros empotrados en suelo. Totalmente instalada. Incluye los medios auxiliares y de elevación para su disposición y colocación en obra.</t>
  </si>
  <si>
    <t>08.03.34</t>
  </si>
  <si>
    <t>Instalación de Maniobra marcho-paro Rayos X</t>
  </si>
  <si>
    <t>Suministro e instalación de Maniobra de marcho paro para el cuadro de  Rayos X según esquema del fabricante. Incluye cableado y todos los elementos de maniobra y control necesarios.</t>
  </si>
  <si>
    <t>08.03.35</t>
  </si>
  <si>
    <t>Batería de condensadores.</t>
  </si>
  <si>
    <t>Batería automática de condensadores, para 72 kVAr de potencia reactiva, de 4 escalones con una relación de potencia entre condensadores de 1:2:2:2, para alimentación trifásica a 400 V de tensión y 50 Hz de frecuencia, compuesta por armario metálico con grado de protección IP21, de 460x230x930 mm; condensadores; regulador de energía reactiva con pantalla de cristal líquido; contactores con bloque de preinserción y resistencia de descarga rápida; y fusibles de alto poder de corte. Incluso accesorios necesarios para su correcta instalación.
Incluye: Montaje y fijación. Conexionado y puesta en marcha.
Criterio de medición de proyecto: Número de unidades previstas, según documentación gráfica de Proyecto.
Criterio de medición de obra: Se medirá el número de unidades realmente ejecutadas según especificaciones de Proyecto.</t>
  </si>
  <si>
    <t>08.03.36</t>
  </si>
  <si>
    <t>Alta nuevo suministro Baja tensión</t>
  </si>
  <si>
    <t>Incluye la solicitud de alta nueva a Endesa y oferta ténico-económica para la futura contratación del suministro eléctrico.</t>
  </si>
  <si>
    <t>Total 08.03</t>
  </si>
  <si>
    <t>08.04</t>
  </si>
  <si>
    <t>INSTALACIÓN ILUMINACIÓN INTERIOR</t>
  </si>
  <si>
    <t>08.04.01</t>
  </si>
  <si>
    <t>Tira LED Essential PRO 4,8W/m 4000K IP20 5 m</t>
  </si>
  <si>
    <t>Tira de LED Essential PRO de SIMON o equivalente, de 5m de longitud, con 4,8W/m y una temperatura de color de 4000K ofreciendo un flujo de 500 lm/m. Tiene un índice de reproducción cromática CRI90, densidad de 60 LED/m y una protección IP20. Con una PCB de 3oz de espesor, es capaz de asegurar la correcta disipación térmica y evitar caídas de tensión, prolongando la vida útil hasta 50.000h. Control de regulación PWM. L70: 35.000 h a 25ºC.</t>
  </si>
  <si>
    <t>08.04.02</t>
  </si>
  <si>
    <t>LedFlex 810.35 4000K IP20 CRI90</t>
  </si>
  <si>
    <t>Tira de LED Essential PRO de SIMON o equivalente, de 5m de longitud, con 9,6W/m y una temperatura de color de 4000K ofreciendo un flujo de 1000 lm/m. Tiene un índice de reproducción cromática CRI90, densidad de 120 LED/m y una protección IP20. Con una PCB de 3oz de espesor, es capaz de asegurar la correcta disipación térmica y evitar caídas de tensión, prolongando la vida útil hasta 50.000h. Control de regulación PWM. L70: 35.000 h a 25ºC.</t>
  </si>
  <si>
    <t>08.04.03</t>
  </si>
  <si>
    <t>Downlight 800.21 4000K Wide Flood</t>
  </si>
  <si>
    <t>Downlight serie 800 de SIMON o equivalente, para empotrar acabado en blanco. Incluye driver On-Off para 230Vac y 50Hz, factor de potencia 0,95 y latiguillo de conexión rápida. Potencia de 15W y temperatura de color 4000K. Dimensiones 110mm de diámetro por 75mm de altura. Tiene un flujo de 1350 lm y una eficiencia de 90 lm/W. Óptica Extensiva y CRI80. Índice de protección IP54.</t>
  </si>
  <si>
    <t>08.04.04</t>
  </si>
  <si>
    <t>Downlight 800.22 4000K Wide Flood</t>
  </si>
  <si>
    <t>Downlight serie 800 de SIMON o equivalente, para empotrar acabado en blanco. Incluye driver On-Off para 230Vac y 50Hz, factor de potencia 0,95 y latiguillo de conexión rápida. Potencia de 24W y temperatura de color 4000K. Dimensiones 160mm de diámetro por 110mm de altura. Tiene un flujo de 2650 lm y una eficiencia de 110 lm/W. Óptica Extensiva y CRI80. Índice de protección IP54.</t>
  </si>
  <si>
    <t>08.04.05</t>
  </si>
  <si>
    <t>Downlight 725.26 NW Comfort</t>
  </si>
  <si>
    <t>Downlight 725.26 Confort de SIMON o equivalente, circular de 165 mm de diámetro, con tecnología LED y equipado con difusor fabricado en PMMA, efecto lámina de luz y distribución fotométrica General de 120º. Además, la óptica retranqueada ha sido diseñada para un mayor confort visual y distribución lumínica uniforme.</t>
  </si>
  <si>
    <t>08.04.06</t>
  </si>
  <si>
    <t>Downlight 725.24 NW Comfort</t>
  </si>
  <si>
    <t>Downlight 725.24 Confort de SIMON o equivalente, circular de 230 mm de diámetro, con tecnología LED y equipado con difusor fabricado en PMMA, efecto lámina de luz y distribución fotométrica General de 120º. Además, la óptica retranqueada ha sido diseñada para un mayor confort visual y distribución lumínica uniforme.</t>
  </si>
  <si>
    <t>08.04.07</t>
  </si>
  <si>
    <t>Luminaria modular 729.50 60x60 Low Glare 4000K</t>
  </si>
  <si>
    <t>Luminaria modular 729 de SIMON o equivalente, de 595x595mm con cuerpo de aluminio que incorpora LEDs de emisión directa. Gracias a su difusor microprismatizado, ofrece una iluminación general homogénea, uniforme y con deslumbramiento controlado, consiguiendo un UGR&gt;19. Su módulo lumínico LED tiene un CRI80, &lt;3 SDCM y una temperatura de color de 4000K. Incorpora driver On-Off alimentado a 230Vac 50Hz y un factor de potencia 0.95. Conexión simplificada mediante latiguillo rápido. Con una potencia de 34W y un rendimiento de 100lm/W, cuenta con flujo de 3400lm. De diseño extraplano que permite instalarse en distintas soluciones de techo técnico, suspendida gracias al accesorio 72992000-039, empotrada por grapas mediante 72992030-039, empotrada por marco mediante 72950730-039 o en superficie gracias a 72950530-039. L70 &gt; 60.000h a 25ºC y Vita útil de 30.000h.</t>
  </si>
  <si>
    <t>08.04.08</t>
  </si>
  <si>
    <t>Luminaria lineal módulo 860 2400 4000K</t>
  </si>
  <si>
    <t>Módulo lumínico del sistema 860 de SIMON o equivalente, de 2400 mm en temperatura de color 4000K y potencia de 36 W. Completa el módulo con un difusor opal (86099900-714) o microprismático (86099900-614). En caso de instalación con difusor opal el flujo lumínico es de 4592 lm, una eficiencia de 128 lm/W y UGR&lt;21. La instalación con difusor microprismático ofrece un flujo lumínico de 4088 lm, una eficiencia de 114 lm/W y UGR&lt;19. Módulo de CRI80.</t>
  </si>
  <si>
    <t>08.04.09</t>
  </si>
  <si>
    <t>Detector de movimiento y presencia</t>
  </si>
  <si>
    <t>Detector de movimientos y presencia para encendido de alumbrado modelo PD9-M-1C-SDB-IP65-GH-FT blanco BEG o equivalente, incluso cable de 3(1x1,5) mm², no propagador del incendio y con emisión de humos y opacidad reducida según UNE 21.123 o UNE 21.1002 desde caja de derivación, tubo corrugado en falso techo y tubo o canaleta de PVC para bajante hasta interruptor, de color blanco. Incluye los medios auxiliares y de elevación para su disposición y colocación en obra. Medida la unidad completamente instalada, configurada y conexionado.</t>
  </si>
  <si>
    <t>Total 08.04</t>
  </si>
  <si>
    <t>08.05</t>
  </si>
  <si>
    <t>INSTALACIÓN DE FONTANERÍA</t>
  </si>
  <si>
    <t>08.05.01</t>
  </si>
  <si>
    <t>Tubería para alimentación de agua potable, colocada superficialmente.</t>
  </si>
  <si>
    <t>Tubería para alimentación de agua potable, colocada superficialmente y fijada al paramento, formada por tubo de polipropileno copolímero random (PP-R), serie 5, de 32 mm de diámetro exterior y 2,9 mm de espesor. Incluso material auxiliar para montaje y sujeción a la obra, accesorios y piezas especiales.
Incluye: Replanteo y trazado. Colocación y fijación de tubo y accesorios.
Criterio de medición de proyecto: Longitud medida según documentación gráfica de Proyecto.
Criterio de medición de obra: Se medirá la longitud realmente ejecutada según especificaciones de Proyecto.</t>
  </si>
  <si>
    <t>08.05.02</t>
  </si>
  <si>
    <t>Tubería para instalación interior, de polietileno reticulado (PE-Xa), serie 5, de 16 mm de diámetro.</t>
  </si>
  <si>
    <t>Tubería para instalación interior, instalación vista, formada por tubo de polietileno reticulado (PE-Xa), serie 5, de 16 mm de diámetro exterior, PN=6 atm y 1,8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</si>
  <si>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08.05.03</t>
  </si>
  <si>
    <t>Tubería para instalación interior, de polietileno reticulado (PE-Xa), serie 5, de 20 mm de diámetro</t>
  </si>
  <si>
    <t>Tubería para instalación interior, instalación vista, formada por tubo de polietileno reticulado (PE-Xa), serie 5, de 20 mm de diámetro exterior, PN=6 atm y 1,9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</si>
  <si>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08.05.04</t>
  </si>
  <si>
    <t>Tubería para instalación interior, de polietileno reticulado (PE-Xa), serie 5, de 25 mm de diámetro</t>
  </si>
  <si>
    <t>Tubería para instalación interior, instalación vista, formada por tubo de polietileno reticulado (PE-Xa), serie 5, de 25 mm de diámetro exterior, PN=6 atm y 2,3 mm de espesor, suministrado en rollos. Incluso material auxiliar para montaje y sujeción a la obra, accesorios y piezas especiales.
Incluye: Replanteo. Colocación y fijación de tubo y accesorios. Realización de pruebas de servicio.
Criterio de medición de proyecto: Longitud medida según documentación gráfica de Proyecto.
Criterio de medición de obra: Se medirá la longitud realmente ejecutada según especificaciones de Proyecto.</t>
  </si>
  <si>
    <t>08.05.05</t>
  </si>
  <si>
    <t>Tubería para instalación interior, de polietileno reticulado (PE-Xa), serie 5, de 32 mm de diámetro</t>
  </si>
  <si>
    <t>Tubería para instalación interior, instalación vista, formada por tubo de polietileno reticulado (PE-Xa), serie 5, de 32 mm de diámetro exterior, PN=6 atm y 2,9 mm de espesor, suministrado en rollos. Incluso material auxiliar para montaje y sujeción a la obra, accesorios y piezas especiales.
Incluye: Replanteo. Colocación y fijación de tubo y accesorios.
Criterio de medición de proyecto: Longitud medida según documentación gráfica de Proyecto.
Criterio de medición de obra: Se medirá la longitud realmente ejecutada según especificaciones de Proyecto.</t>
  </si>
  <si>
    <t>08.05.06</t>
  </si>
  <si>
    <t>Válvula de asiento de latón, de 3/4" de diámetro.</t>
  </si>
  <si>
    <t>Válvula de asiento de latón, de 3/4" de diámetro, con maneta y embellecedor de acero inoxidable.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</si>
  <si>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08.05.07</t>
  </si>
  <si>
    <t>Válvula de esfera de latón niquelado para roscar de 1 1/4".</t>
  </si>
  <si>
    <t>Válvula de esfera de latón niquelado para roscar de 1 1/4".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</si>
  <si>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08.05.08</t>
  </si>
  <si>
    <t>Aislamiento térmico de tubería en instalación interior de A.C.S., 19mm de diámetro.</t>
  </si>
  <si>
    <t>Aislamiento térmico de tubería en instalación interior de A.C.S., instalación vista, para la distribución de fluidos calientes (de +60°C a +100°C), formado por coquilla de espuma elastomérica, de 19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</si>
  <si>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08.05.09</t>
  </si>
  <si>
    <t>Aislamiento térmico de tubería en instalación interior de A.C.S., 23mm de diámetro.</t>
  </si>
  <si>
    <t>Aislamiento térmico de tubería en instalación interior de A.C.S., instalación vista, para la distribución de fluidos calientes (de +60°C a +100°C), formado por coquilla de espuma elastomérica, de 23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</si>
  <si>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08.05.10</t>
  </si>
  <si>
    <t>Aislamiento térmico de tubería en instalación interior de A.C.S., 26mm de diámetro.</t>
  </si>
  <si>
    <t>Aislamiento térmico de tubería en instalación interior de A.C.S., instalación vista, para la distribución de fluidos calientes (de +60°C a +100°C), formado por coquilla de espuma elastomérica, de 26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</si>
  <si>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08.05.11</t>
  </si>
  <si>
    <t>Aislamiento térmico del tramo que conecta la tubería general con la unidad terminal, 25mm de diámetro.</t>
  </si>
  <si>
    <t>Aislamiento térmico del tramo que conecta la tubería general con la unidad terminal, de longitud igual o superior a 5 m en instalación interior de A.C.S., instalación vista, para la distribución de fluidos calientes (de +60°C a +100°C), formado por coquilla de espuma elastomérica, de 11 mm de diámetro interior y 25 mm de espesor, a base de caucho sintético flexible, de estructura celular cerrada, con adhesivo para las uniones.
Incluye: Preparación de la superficie soporte. Replanteo y corte del aislamiento. Colocación del aislamiento.
Criterio de medición de proyecto: Longitud medida según documentación gráfica de Proyecto.
Criterio de medición de obra: Se medirá la longitud realmente ejecutada según especificaciones de Proyecto.</t>
  </si>
  <si>
    <t>08.05.12</t>
  </si>
  <si>
    <t>Bomba circuladora, para recirculación de A.C.S., modelo 59643500 UP 20-30 N 150 "GRUNDFOS"</t>
  </si>
  <si>
    <t>Bomba circuladora, para recirculación de A.C.S., modelo 59643500 UP 20-30 N 150 "GRUNDFOS", o equivalente, cuerpo de acero inoxidable, conexiones G 1 1/4", presión máxima 10 bar, de 150 mm de longitud, apta para temperaturas desde 2 hasta 110°C, motor con alimentación monofásica, protección IP44 y aislamiento clase F, con juego de racores con conexiones G 1 1/4" x Rp 1/2". Incluso puente de manómetros formado por manómetro, válvulas de esfera y tubería de cobre; elementos de montaje; caja de conexiones eléctricas con condensador y accesorios necesarios para su correcto funcionamiento.
Incluye: Replanteo. Colocación de la bomba de circulación. Conexión a la red de distribución.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</si>
  <si>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08.05.13</t>
  </si>
  <si>
    <t>pa</t>
  </si>
  <si>
    <t>Instalación esterilizador</t>
  </si>
  <si>
    <t>Instalación de esterilizador, incluye fontanería saneamiento y electricidad.
Incluye:
- Tubería de PEX de 16 mm desde el punto de alimentación más cercano.
- Llave de corte de 3/4'
- Toma de corriente del tipo shuchko exclusiva.
- Desaguén de PVC con diámetro de 40 mm.</t>
  </si>
  <si>
    <t>Total 08.05</t>
  </si>
  <si>
    <t>08.06</t>
  </si>
  <si>
    <t>INSTALACIÓN DE TELECOMUNICACIONES</t>
  </si>
  <si>
    <t>08.06.01</t>
  </si>
  <si>
    <t>Rack</t>
  </si>
  <si>
    <t>Suministro y montaje de Rack.</t>
  </si>
  <si>
    <t>08.06.02</t>
  </si>
  <si>
    <t>Instalación de sonido</t>
  </si>
  <si>
    <t>Instalación de megafonía formada por altavoces con comunicación con recepción segúnplanos. Incluye todos los elementos y accesorios necesarios.</t>
  </si>
  <si>
    <t>08.06.03</t>
  </si>
  <si>
    <t>Cable de pares de cobre.</t>
  </si>
  <si>
    <t>Cable rígido U/UTP no propagador de la llama de 4 pares trenzados de cobre, categoría 6, reacción al fuego clase Dca-s2,d2,a2 según UNE-EN 50575, con conductor unifilar de cobre, aislamiento de polietileno y vaina exterior de poliolefina termoplástica LSFH libre de halógenos, con baja emisión de humos y gases corrosivos, de 6,2 mm de diámetro. Incluso accesorios y elementos de sujeción.
Incluye: Tendido de cables.
Criterio de medición de proyecto: Longitud medida según documentación gráfica de Proyecto.
Criterio de medición de obra: Se medirá la longitud realmente ejecutada según especificaciones de Proyecto.</t>
  </si>
  <si>
    <t>08.06.04</t>
  </si>
  <si>
    <t>Canalización de bandeja perforada de acero galvanizado, de 100x50 mm. Instalación fija en superficie. Incluso accesorios.</t>
  </si>
  <si>
    <t>Canalización de bandeja perforada de acero galvanizado, de 100x50 mm. Instalación fija en superficie. Incluso accesorios.
Incluye: Replanteo. Colocación y fijación de la bandeja.
Criterio de medición de proyecto: Longitud medida según documentación gráfica de Proyecto.
Criterio de medición de obra: Se medirá la longitud realmente ejecutada según especificaciones de Proyecto.</t>
  </si>
  <si>
    <t>08.06.05</t>
  </si>
  <si>
    <t>Sistema de alimentación ininterrumpida (SAI).</t>
  </si>
  <si>
    <t>Sistema de alimentación ininterrumpida Off-Line, de 3 kVA de potencia, para alimentación monofásica, compuesto por rectificador de corriente y cargador de batería, batería, inversor estático electrónico, supervisor de red y conmutador. Incluso accesorios necesarios para su correcta instalación.
Incluye: Montaje y fijación. Conexionado y puesta en marcha.
Criterio de medición de proyecto: Número de unidades previstas, según documentación gráfica de Proyecto.
Criterio de medición de obra: Se medirá el número de unidades realmente ejecutadas según especificaciones de Proyecto.</t>
  </si>
  <si>
    <t>08.06.06</t>
  </si>
  <si>
    <t>Amplificador 500W</t>
  </si>
  <si>
    <t>Suministro e instalación de Amplificador 500W, 6 zonas con FM, bluetooth y USB</t>
  </si>
  <si>
    <t>08.06.07</t>
  </si>
  <si>
    <t>Altavoz empotrar</t>
  </si>
  <si>
    <t>Suminstro e instalación de Altavoz de empotrar techo 5” 6W, calidad HQ 100V blanco, incluye rejilla y muelles</t>
  </si>
  <si>
    <t>08.06.08</t>
  </si>
  <si>
    <t>Consola base microfónica</t>
  </si>
  <si>
    <t>08.06.09</t>
  </si>
  <si>
    <t>Cable altavoz 2x1,5 mm2</t>
  </si>
  <si>
    <t>Cable altavoz 2x1,5 mm2 versión libre de halógenos, no propagador llama/fuego, aislamiento 450/750V</t>
  </si>
  <si>
    <t>08.06.10</t>
  </si>
  <si>
    <t>Armario rack megafonía</t>
  </si>
  <si>
    <t>08.06.11</t>
  </si>
  <si>
    <t>Canalización.</t>
  </si>
  <si>
    <t>Canalización de tubo curvable de poliamida, exento de halógenos, transversalmente elástico, corrugado, de color gris, de 40 mm de diámetro nominal, resistencia a la compresión 320 N, con grado de protección IP547. Instalación por falso techo.
Incluye: Replanteo. Colocación y fijación del tubo.
Criterio de medición de proyecto: Longitud medida según documentación gráfica de Proyecto.
Criterio de medición de obra: Se medirá la longitud realmente ejecutada según especificaciones de Proyecto.</t>
  </si>
  <si>
    <t>Total 08.06</t>
  </si>
  <si>
    <t>08.07</t>
  </si>
  <si>
    <t>INSTALACIÓN CONTRA INCENDIOS</t>
  </si>
  <si>
    <t>Instalación contra incendios</t>
  </si>
  <si>
    <t>08.07.01</t>
  </si>
  <si>
    <t>Extintor portátil de polvo químico ABC polivalente antibrasa, con presión incorporada, de eficacia 21A-144B-C, con 6 kg de agent</t>
  </si>
  <si>
    <t>Extintor portátil de polvo químico ABC polivalente antibrasa, con presión incorporada, de eficacia 21A-144B-C, con 6 kg de agente extintor, con manómetro y manguera con boquilla difusora. Incluso soporte y accesorios de montaje.
Incluye: Replanteo. Colocación y fijación del soporte. Colocación del extintor.
Criterio de medición de proyecto: Número de unidades previstas, según documentación gráfica de Proyecto.
Criterio de medición de obra: Se medirá el número de unidades realmente colocadas según especificaciones de Proyecto.</t>
  </si>
  <si>
    <t>08.07.02</t>
  </si>
  <si>
    <t>Extintor portátil de nieve carbónica CO2, de eficacia 89B, con 5 kg de agente extintor, con manguera y trompa difusora. Incluso</t>
  </si>
  <si>
    <t>Extintor portátil de nieve carbónica CO2, de eficacia 89B, con 5 kg de agente extintor, con manguera y trompa difusora. Incluso soporte y accesorios de montaje.
Incluye: Replanteo. Colocación y fijación del soporte. Colocación del extintor.
Criterio de medición de proyecto: Número de unidades previstas, según documentación gráfica de Proyecto.
Criterio de medición de obra: Se medirá el número de unidades realmente colocadas según especificaciones de Proyecto.</t>
  </si>
  <si>
    <t>08.07.03</t>
  </si>
  <si>
    <t>Señalización de equipos contra incendios.</t>
  </si>
  <si>
    <t>Placa de señalización de equipos contra incendios, de PVC fotoluminiscente, con categoría de fotoluminiscencia A según UNE 23035-4, de 210x210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</si>
  <si>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08.07.04</t>
  </si>
  <si>
    <t>Señalización de medios de evacuación.</t>
  </si>
  <si>
    <t>Placa de señalización de medios de evacuación, de PVC fotoluminiscente, con categoría de fotoluminiscencia A según UNE 23035-4, de 224x224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</si>
  <si>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08.07.05</t>
  </si>
  <si>
    <t>Sellado de paso de tubería de PVC110mm,  con abrazadera intumescente cortafuego.</t>
  </si>
  <si>
    <t>Sellado de paso de tubería de PVC, de 110 mm de diámetro nominal exterior, en forjado de 30 cm de espesor, para protección pasiva contra incendios y garantizar la resistencia al fuego EI 120, según UNE-EN 1366-3, con masilla intumescente monocomponente, a base de resinas acrílicas, con propiedades ignífugas, Promaseal-A "PROMAT", o equivalente, color blanco, Euroclase D-s2, d0 de reacción al fuego, según UNE-EN 13501-1, apta para ser pintada y abrazadera intumescente con propiedades ignífugas, Promastop-UCE "PROMAT",o equivalente, en la cara inferior del forjado. Incluso elementos de fijación.
Incluye: Limpieza y preparación del paramento. Aplicación de la masilla intumescente. Colocación de la abrazadera alrededor del tubo. Cierre de la abrazadera. Fijación de la abrazadera al paramento soporte.
Criterio de medición de proyecto: Número de unidades previstas, según documentación gráfica de Proyecto.
Criterio de medición de obra: Se medirá el número de unidades realmente ejecutadas según especificaciones de Proyecto.</t>
  </si>
  <si>
    <t>08.07.06</t>
  </si>
  <si>
    <t>Sellado de paso de tubería de  PVC 125mm, con abrazadera intumescente cortafuego.</t>
  </si>
  <si>
    <t>Sellado de paso de tubería de PVC, de 125 mm de diámetro nominal exterior, en forjado de 30 cm de espesor, para protección pasiva contra incendios y garantizar la resistencia al fuego EI 120, según UNE-EN 1366-3, con masilla intumescente monocomponente, a base de resinas acrílicas, con propiedades ignífugas, Promaseal-A "PROMAT", o equivalente, color blanco, Euroclase D-s2, d0 de reacción al fuego, según UNE-EN 13501-1, apta para ser pintada y abrazadera intumescente con propiedades ignífugas, Promastop-UCE "PROMAT", o equivalente, en la cara inferior del forjado. Incluso elementos de fijación.
Incluye: Limpieza y preparación del paramento. Aplicación de la masilla intumescente. Colocación de la abrazadera alrededor del tubo. Cierre de la abrazadera. Fijación de la abrazadera al paramento soporte.
Criterio de medición de proyecto: Número de unidades previstas, según documentación gráfica de Proyecto.
Criterio de medición de obra: Se medirá el número de unidades realmente ejecutadas según especificaciones de Proyecto.</t>
  </si>
  <si>
    <t>Total 08.07</t>
  </si>
  <si>
    <t>08.08</t>
  </si>
  <si>
    <t>INSTALACIÓN DE SANEAMIENTO</t>
  </si>
  <si>
    <t>08.08.01</t>
  </si>
  <si>
    <t>Canaleta de drenaje</t>
  </si>
  <si>
    <t>Conjunto de canal de drenaje ACO EASYLINE 100 o equivalente,  de polietileno de alta densidad (HDPE) color negro. Canal con una sección interior de 38 cm². Con premarca de salida vertical DN/OD 110. Conjunto canal con reja tipo pasarela con ranura de 8mm de acero inoxidable AISI 304. Clase de carga A15 según Norma EN1433. Con sistema de fijación por pestaña. Área de absorción de reja de 247,38cm²/m. Conjunto de longitud total de 1000 mm, altura exterior 50 mm y ancho exterior 125 mm. Ancho interior nominal del canal de 95 mm. Peso: 1,80 kg. Artículo:MF330002
Incluye: Montaje, conexionado y comprobación de su correcto funcionamiento. Realización de pruebas de servicio.
Criterio de medición de proyecto: Número de unidades previstas, según documentación gráfica de Proyecto.
Criterio de medición de obra: Se medirá el número de unidades realmente ejecutadas según especificaciones de Proyecto.</t>
  </si>
  <si>
    <t>Total 08.08.01</t>
  </si>
  <si>
    <t>08.08.02</t>
  </si>
  <si>
    <t>Bote sifónico.</t>
  </si>
  <si>
    <t>Bote sifónico de polipropileno, de color azul, de 110 mm de diámetro, con tres entradas de 40 mm de diámetro y una salida de 50 mm de diámetro, con rejilla de acero inoxidable, empotrado.
Incluye: Montaje, conexionado y comprobación de su correcto funcionamiento. Realización de pruebas de servicio.
Criterio de medición de proyecto: Número de unidades previstas, según documentación gráfica de Proyecto.
Criterio de medición de obra: Se medirá el número de unidades realmente ejecutadas según especificaciones de Proyecto.</t>
  </si>
  <si>
    <t>08.08.03</t>
  </si>
  <si>
    <t>Colector suspendido. D=125mm</t>
  </si>
  <si>
    <t>Colector suspendido de red horizontal, formado por tubo de PVC, serie B, de 125 mm de diámetro y 3,2 mm de espesor, unión pegada con adhesivo, con una pendiente mínima del 1,00%, para la evacuación de aguas residuales (a baja y alta temperatura) y/o pluviales en el interior de la estructura de los edificios. Incluso líquido limpiador, adhesivo para tubos y accesorios de PVC, material auxiliar para montaje y sujeción a la obra, accesorios y piezas especiales.
Incluye: Replanteo del recorrido del colector y de la situación de los elementos de sujeción. Presentación en seco de los tubos. Fijación del material auxiliar para montaje y sujeción a la obra. Montaje, conexionado y comprobación de su correcto funcionamiento.
Criterio de medición de proyecto: Longitud medida en proyección horizontal, según documentación gráfica de Proyecto.
Criterio de medición de obra: Se medirá, en proyección horizontal, la longitud realmente ejecutada según especificaciones de Proyecto.</t>
  </si>
  <si>
    <t>08.08.04</t>
  </si>
  <si>
    <t>Colector suspendido. D=110mm</t>
  </si>
  <si>
    <t>Colector suspendido de red horizontal, formado por tubo de PVC, serie B, de 110 mm de diámetro y 3,2 mm de espesor, unión pegada con adhesivo, con una pendiente mínima del 1,00%, para la evacuación de aguas residuales (a baja y alta temperatura) y/o pluviales en el interior de la estructura de los edificios. Incluso líquido limpiador, adhesivo para tubos y accesorios de PVC, material auxiliar para montaje y sujeción a la obra, accesorios y piezas especiales.
Incluye: Replanteo del recorrido del colector y de la situación de los elementos de sujeción. Presentación en seco de los tubos. Fijación del material auxiliar para montaje y sujeción a la obra. Montaje, conexionado y comprobación de su correcto funcionamiento.
Criterio de medición de proyecto: Longitud medida en proyección horizontal, según documentación gráfica de Proyecto.
Criterio de medición de obra: Se medirá, en proyección horizontal, la longitud realmente ejecutada según especificaciones de Proyecto.</t>
  </si>
  <si>
    <t>08.08.05</t>
  </si>
  <si>
    <t>Red de pequeña evacuación, colocada superficialmente, de PVC, serie B, de 40 mm de diámetro, unión pegada con adhesivo.</t>
  </si>
  <si>
    <t>Red de pequeña evacuación, colocada superficialmente y fijada al paramento, formada por tubo de PVC, serie B, de 40 mm de diámetro y 3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</si>
  <si>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08.08.06</t>
  </si>
  <si>
    <t>Red de pequeña evacuación, colocada superficialmente, de PVC, serie B, de 50 mm de diámetro, unión pegada con adhesivo.</t>
  </si>
  <si>
    <t>Red de pequeña evacuación, colocada superficialmente y fijada al paramento, formada por tubo de PVC, serie B, de 50 mm de diámetro y 3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</si>
  <si>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08.08.07</t>
  </si>
  <si>
    <t>Red de pequeña evacuación, colocada superficialmente, de PVC, serie B, de 75 mm de diámetro, unión pegada con adhesivo.</t>
  </si>
  <si>
    <t>Red de pequeña evacuación, colocada superficialmente y fijada al paramento, formada por tubo de PVC, serie B, de 75 mm de diámetro y 3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</si>
  <si>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08.08.08</t>
  </si>
  <si>
    <t>Red de pequeña evacuación, colocada superficialmente, de PVC, serie B, de 110 mm de diámetro, unión pegada con adhesivo.</t>
  </si>
  <si>
    <t>Red de pequeña evacuación, colocada superficialmente y fijada al paramento, formada por tubo de PVC, serie B, de 110 mm de diámetro y 3,2 mm de espesor, que conecta el aparato con la bajante, el colector o el bote sifónico; unión pegada con adhesivo. Incluso líquido limpiador, adhesivo para tubos y accesorios de PVC, material auxiliar para montaje y sujeción a la obra, accesorios y piezas especiales.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</si>
  <si>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Total 08.08</t>
  </si>
  <si>
    <t>Total 08</t>
  </si>
  <si>
    <t>09</t>
  </si>
  <si>
    <t>SEGURIDAD Y SALUD</t>
  </si>
  <si>
    <t>09.01</t>
  </si>
  <si>
    <t>PROTECCIONES COLECTIVAS</t>
  </si>
  <si>
    <t>09.01.01</t>
  </si>
  <si>
    <t>Sistema provisional de protección de borde de forjado, clase A.</t>
  </si>
  <si>
    <t>09.01.02</t>
  </si>
  <si>
    <t>Red vertical de protección, tipo pantalla, en balcones o terrazas.</t>
  </si>
  <si>
    <t>Total 09.01.02</t>
  </si>
  <si>
    <t>09.01.03</t>
  </si>
  <si>
    <t>Protección de hueco de ventana en cerramiento exterior.</t>
  </si>
  <si>
    <t>09.01.04</t>
  </si>
  <si>
    <t>Foco portátil, para interior.</t>
  </si>
  <si>
    <t>09.04.03</t>
  </si>
  <si>
    <t>Cuadro eléctrico provisional de obra.</t>
  </si>
  <si>
    <t>Cuadro eléctrico provisional de obra para una potencia máxima de 10 kW, compuesto por armario de distribución con dispositivo de emergencia, tomas y los interruptores automáticos magnetotérmicos y diferenciales necesarios, amortizable en 4 usos.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</si>
  <si>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09.01.06</t>
  </si>
  <si>
    <t>ud</t>
  </si>
  <si>
    <t>Extintor portátil polvo químico ABC poliv., 6 kgs 21A-113B-C</t>
  </si>
  <si>
    <t>Extintor portátil de polvo químico ABC polivalente antibrasa, con presión incorporada, de eficacia 21A-113B-C, con 6 kg de agente extintor, amortizable en 3 usos.</t>
  </si>
  <si>
    <t>09.01.07</t>
  </si>
  <si>
    <t>Extintor portátil nieve carbónica CO2, 2 kgs, eficacia 34B</t>
  </si>
  <si>
    <t>Extintor portátil de nieve carbónica CO2, de eficacia 34B, con 2 kg de agente extintor, amortizable en 3 usos.</t>
  </si>
  <si>
    <t>Total 09.01</t>
  </si>
  <si>
    <t>09.02</t>
  </si>
  <si>
    <t>PROTECCIONES INDIVIDUALES</t>
  </si>
  <si>
    <t>09.02.01</t>
  </si>
  <si>
    <t>Casco de protección</t>
  </si>
  <si>
    <t>Casco contra golpes, destinado a proteger al usuario de los efectos de golpes de su cabeza contra objetos duros e inmóviles, amortizable en 10 usos.</t>
  </si>
  <si>
    <t>09.02.02</t>
  </si>
  <si>
    <t>Casco aislante eléctrico</t>
  </si>
  <si>
    <t>Casco aislante eléctrico, destinado a proteger al usuario frente a choques eléctricos mediante la prevención del paso de una corriente a través del cuerpo entrando por la cabeza, amortizable en 10 usos.</t>
  </si>
  <si>
    <t>09.02.03</t>
  </si>
  <si>
    <t>Protector ocular básico</t>
  </si>
  <si>
    <t>Gafas de protección con montura universal, de uso básico, con dos oculares integrados en una montura de gafa convencional con protección lateral, amortizable en 5 usos.</t>
  </si>
  <si>
    <t>09.02.04</t>
  </si>
  <si>
    <t>Protector ocular con resistencia a arco eléctrico</t>
  </si>
  <si>
    <t>Pantalla de protección facial, con resistencia a arco eléctrico y cortocircuito, con visor de pantalla unido a un protector frontal con banda de cabeza ajustable, amortizable en 5 usos.</t>
  </si>
  <si>
    <t>09.02.05</t>
  </si>
  <si>
    <t>Protector ocular para soldadores</t>
  </si>
  <si>
    <t>Pantalla de protección facial, para soldadores, con armazón opaco y mirilla fija, de sujeción manual y con filtros de soldadura, amortizable en 5 usos.</t>
  </si>
  <si>
    <t>09.02.06</t>
  </si>
  <si>
    <t>Par de guantes contra riesgos mecánicos</t>
  </si>
  <si>
    <t>Par de guantes contra riesgos mecánicos, de algodón con refuerzo de serraje vacuno en la palma, resistente a la abrasión, al corte por cuchilla, al rasgado y a la perforación, amortizable en 4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</si>
  <si>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09.02.07</t>
  </si>
  <si>
    <t>Par de guantes para trabajos eléctricos</t>
  </si>
  <si>
    <t>Par de guantes para trabajos eléctricos, de baja tensión, amortizable en 4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</si>
  <si>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09.02.08</t>
  </si>
  <si>
    <t>Par de guantes para soldadores</t>
  </si>
  <si>
    <t>Par de guantes para soldadores, de serraje vacuno, amortizable en 4 usos.</t>
  </si>
  <si>
    <t>09.02.09</t>
  </si>
  <si>
    <t>Par de manguitos para soldador.</t>
  </si>
  <si>
    <t>Par de manguitos para soldador, amortizable en 4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</si>
  <si>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09.02.10</t>
  </si>
  <si>
    <t>Juego de orejeras.</t>
  </si>
  <si>
    <t>Juego de orejeras, estándar, compuesto por un casquete diseñado para producir presión sobre la cabeza mediante un arnés y ajuste con almohadillado central, con atenuación acústica de 15 dB, amortizable en 10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</si>
  <si>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09.02.11</t>
  </si>
  <si>
    <t>Calzado de seguridad, protección y trabajo.</t>
  </si>
  <si>
    <t>Par de zapatos de protección, con puntera resistente a un impacto de hasta 100 J y a una compresión de hasta 10 kN, con resistencia al deslizamiento, con código de designación PB, amortizable en 2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</si>
  <si>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09.02.12</t>
  </si>
  <si>
    <t>Ropa de protección.</t>
  </si>
  <si>
    <t>Mono de protección, amortizable en 5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</si>
  <si>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09.02.13</t>
  </si>
  <si>
    <t>Ropa de protección de alta visibilidad.</t>
  </si>
  <si>
    <t>Chaleco de alta visibilidad, de material fluorescente, encargado de aumentar la visibilidad del usuario durante el día, color amarillo, amortizable en 5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</si>
  <si>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09.02.14</t>
  </si>
  <si>
    <t>Bolsa portaherramientas.</t>
  </si>
  <si>
    <t>Cinturón con bolsa de varios compartimentos para herramientas, amortizable en 10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</si>
  <si>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09.02.15</t>
  </si>
  <si>
    <t>Faja de protección lumbar.</t>
  </si>
  <si>
    <t>Faja de protección lumbar con amplio soporte abdominal y sujeción regulable mediante velcro, amortizable en 4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</si>
  <si>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09.02.16</t>
  </si>
  <si>
    <t>Par de rodilleras.</t>
  </si>
  <si>
    <t>Par de rodilleras con la parte delantera elástica y con esponja de celulosa, amortizable en 4 usos.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</si>
  <si>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09.02.17</t>
  </si>
  <si>
    <t>Mascarilla autofiltrante.</t>
  </si>
  <si>
    <t>Mascarilla autofiltrante contra partículas, fabricada totalmente de material filtrante, que cubre la nariz, la boca y la barbilla, garantizando un ajuste hermético a la cara del trabajador frente a la atmósfera ambiente, FFP1, con válvula de exhalación, amortizable en 1 uso.
Criterio de medición de proyecto: Número de unidades previstas, según Estudio o Estudio Básico de Seguridad y Salud.
Criterio de medición de obra: Se medirá el número de unidades realmente suministradas según especificaciones de Estudio o Estudio Básico de Seguridad y Salud.</t>
  </si>
  <si>
    <t>Total 09.02</t>
  </si>
  <si>
    <t>09.03</t>
  </si>
  <si>
    <t>MEDICINA PREVENTIVA</t>
  </si>
  <si>
    <t>09.03.01</t>
  </si>
  <si>
    <t>Botiquín de urgencia.</t>
  </si>
  <si>
    <t>Botiquín de urgencia para caseta de obra, provisto de desinfectantes y antisépticos autorizados, gasas estériles, algodón hidrófilo, venda, esparadrapo, apósitos adhesivos, un par de tijeras, pinzas, guantes desechables, bolsa de goma para agua y hielo, antiespasmódicos, analgésicos, tónicos cardíacos de urgencia, un torniquete, un termómetro clínico y jeringuillas desechables, fijado al paramento con tornillos y tacos.
Incluye: Replanteo en el paramento. Colocación y fijación mediante tornillos.</t>
  </si>
  <si>
    <t>09.03.02</t>
  </si>
  <si>
    <t>Reposición de material de botiquín.</t>
  </si>
  <si>
    <t>Bolsa de hielo, caja de apósitos, paquete de algodón, rollo de esparadrapo, caja de analgésico de ácido acetilsalicílico, caja de analgésico de paracetamol, botella de agua oxigenada, botella de alcohol de 96°, frasco de tintura de yodo para el botiquín de urgencia colocado en la caseta de obra, durante el transcurso de la obra.</t>
  </si>
  <si>
    <t>09.03.03</t>
  </si>
  <si>
    <t>Reconocimiento médico anual.</t>
  </si>
  <si>
    <t>Reconocimiento médico obligatorio anual al trabajador. El precio incluye la pérdida de horas de trabajo por parte del trabajador de la empresa y debido al desplazamiento desde el centro de trabajo al Centro Médico (Mutua de Accidentes) para realizar el pertinente reconocimiento médico.</t>
  </si>
  <si>
    <t>Total 09.03</t>
  </si>
  <si>
    <t>09.04</t>
  </si>
  <si>
    <t>INSTALACIONES PROVISIONALES Y SEÑALIZACIÓN</t>
  </si>
  <si>
    <t>09.04.01</t>
  </si>
  <si>
    <t>Alquiler de aseo portátil.</t>
  </si>
  <si>
    <t>Mes de alquiler de aseo portátil de polietileno, de 1,20x1,20x2,35 m, color gris, sin conexiones, con inodoro químico anaerobio con sistema de descarga de bomba de pie, espejo, puerta con cerradura y techo translúcido para entrada de luz exterior.
Criterio de valoración económica: El precio incluye la limpieza y el mantenimiento del aseo durante el periodo de alquiler.
Incluye: Montaje, instalación y comprobación.
Criterio de medición de proyecto: Número de unidades previstas, según Estudio o Estudio Básico de Seguridad y Salud.
Criterio de medición de obra: Amortización en forma de alquiler mensual, según condiciones definidas en el contrato suscrito con la empresa suministradora.</t>
  </si>
  <si>
    <t>09.04.02</t>
  </si>
  <si>
    <t>Accesorios en local o caseta de obra para comedor.</t>
  </si>
  <si>
    <t>Mesa para 10 personas (amortizable en 4 usos), 2 bancos para 5 personas (amortizables en 2 usos), horno microondas (amortizable en 5 usos), nevera (amortizable en 5 usos) y depósito de basura (amortizable en 10 usos) en local o caseta de obra para comedor. Incluso montaje e instalación.
Incluye: Colocación y fijación de los elementos.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</si>
  <si>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09.04.04</t>
  </si>
  <si>
    <t>Acometida provisional de agua a obra.</t>
  </si>
  <si>
    <t>Acometida provisional de fontanería a obra. Incluso conexión a la red provisional de obra, hasta una distancia máxima de 8 m.
Incluye: Excavación manual de las zanjas y saneamiento de tierras sueltas del fondo excavado. Replanteo del recorrido de la acometida. Presentación en seco de la tubería. Vertido de la arena en el fondo de la zanja. Colocación de la tubería. Montaje, conexionado y comprobación de su correcto funcionamiento. Reposición del pavimento con hormigón en masa. Desmontaje del conjunto.
Criterio de medición de proyecto: Número de unidades previstas, según Estudio o Estudio Básico de Seguridad y Salud.
Criterio de medición de obra: Se medirá el número de unidades realmente ejecutadas según especificaciones de Estudio o Estudio Básico de Seguridad y Salud.</t>
  </si>
  <si>
    <t>09.04.05</t>
  </si>
  <si>
    <t>Cartel general indicativo de riesgos.</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</si>
  <si>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</si>
  <si>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09.04.06</t>
  </si>
  <si>
    <t>Señal de seguridad y salud en el trabajo, de extinción.</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</si>
  <si>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</si>
  <si>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Total 09.04</t>
  </si>
  <si>
    <t>Total 09</t>
  </si>
  <si>
    <t>10</t>
  </si>
  <si>
    <t>CONTROL DE CALIDAD Y ENSAYOS</t>
  </si>
  <si>
    <t>10.01</t>
  </si>
  <si>
    <t>Conjunto de pruebas de servicio de las instalaciones en local</t>
  </si>
  <si>
    <t>Conjunto de pruebas de servicio a realizar por laboratorio acreditado en el área técnica correspondiente, para comprobar el correcto funcionamiento de las siguientes instalaciones: electricidad, TV/FM, fontanería, saneamiento y climatización. Incluso informe de resultados.
Incluye: Realización de las pruebas. Redacción de informe de los resultados de las pruebas realizadas.
Criterio de medición de proyecto: Prueba a realizar, según documentación del Plan de control de calidad.
Criterio de medición de obra: Se medirá el número de pruebas realizadas por laboratorio acreditado según especificaciones de Proyecto.</t>
  </si>
  <si>
    <t>Total 10</t>
  </si>
  <si>
    <t>11</t>
  </si>
  <si>
    <t>GESTIÓN DE RESIDUOS</t>
  </si>
  <si>
    <t>11.01</t>
  </si>
  <si>
    <t>m³</t>
  </si>
  <si>
    <t>Transporte de residuos inertes con camión.</t>
  </si>
  <si>
    <t>Transporte con camión de mezcla sin clasificar de residuos inertes producidos en obras de construcción y/o demolición, a vertedero específico, instalación de tratamiento de residuos de construcción y demolición externa a la obra o centro de valorización o eliminación de residuos, situado a 10 km de distancia.
Criterio de valoración económica: El precio incluye el tiempo de espera en obra durante las operaciones de carga, el viaje de ida, la descarga y el viaje de vuelta, pero no incluye la carga en obra.
Criterio de medición de proyecto: Volumen teórico, estimado a partir del peso y la densidad aparente de los diferentes materiales que componen los residuos, según documentación gráfica de Proyecto.
Criterio de medición de obra: Se medirá, incluyendo el esponjamiento, el volumen de residuos realmente transportado según especificaciones de Proyecto.</t>
  </si>
  <si>
    <t>11.02</t>
  </si>
  <si>
    <t>Canon de vertido por entrega de contenedor con residuos inertes a gestor autorizado.</t>
  </si>
  <si>
    <t>Canon de vertido por entrega de contenedor de 7 m³ con mezcla sin clasificar de residuos inertes producidos en obras de construcción y/o demolición, en vertedero específico, instalación de tratamiento de residuos de construcción y demolición externa a la obra o centro de valorización o eliminación de residuos.
Criterio de valoración económica: El precio no incluye el servicio de entrega, el alquiler, la recogida en obra del contenedor ni el transporte.
Criterio de medición de proyecto: Número de unidades previstas, según documentación gráfica de Proyecto.
Criterio de medición de obra: Se medirá el número de unidades realmente entregadas según especificaciones de Proyecto.</t>
  </si>
  <si>
    <t>Total 11</t>
  </si>
  <si>
    <t>Total 2311</t>
  </si>
  <si>
    <t>Fachada princ/post</t>
  </si>
  <si>
    <t>Repercusión por m² de superficie construida de obra, de ayudas de cualquier trabajo de albañilería, necesarias para la colocación de carpinterías ( recibido y aplomado de cercos y precercos)y de las siguientes instalaciones con un grado de complejidad bajo,:
-instalación de la infraestructura común de telecomunicaciones (ICT), formada por: acometida, canalizaciones y registro de enlace, recintos, canalizaciones y registros principales y secundarios, registros de terminación de red, canalización interior de usuario, registros de paso y registros de toma;  
-instalación de climatización formada por: conductos con sus accesorios y piezas especiales, fancoil, rejillas, bocas de ventilación, compuertas, toberas, reguladores, difusores, cualquier otro elemento componente de la instalación y p/p de conexiones a las redes eléctrica, de fontanería y de salubridad; 
-instalación eléctrica formada por caja general de protección, línea general de alimentación, centralización de contadores, derivaciones individuales y red de distribución interior; 
- instalación de fontanería formada por: contador, montantes, instalación interior, cualquier otro elemento componente de la instalación, accesorios y piezas especiales.
- instalación de luminarias para iluminación.
- instalación de protección contra incendios formada por:  alumbrado de emergencia, equipos de extinción, mecanismos y accesorios;
- instalación de salubridad formada por  bajantes interiores de aguas residuales, canalones, botes sifónicos, colectores suspendidos, sistemas de elevación, derivaciones individuales y cualquier otro elemento componente de la instalación.
Incluida p/p de elementos comunes. Incluso material auxiliar para la correcta ejecución de los trabajos.
Incluye: Trabajos de apertura y tapado de rozas. Apertura de agujeros en paramentos y muros, para el paso de instalaciones. Colocación de pasamuros. Colocación y recibido de cajas para elementos empotrados. Tapado de agujeros y huecos de paso de instalaciones.
Criterio de medición de proyecto: Superficie construida, medida según documentación gráfica de Proyecto.
Criterio de medición de obra: Se medirá la superficie realmente ejecutada según especificaciones de Proyecto.</t>
  </si>
  <si>
    <t>Revestimiento mural decorativo fibra de vidrio SYSTEXX PREMIUM 073</t>
  </si>
  <si>
    <t>Revestimiento mural decorativo fibra de vidrio SYSTEXX PREMIUM 060</t>
  </si>
  <si>
    <t>Punto singular con perfil en revestimiento interior cerámico</t>
  </si>
  <si>
    <t>Capa fina de pasta niveladora de suelos, CT - C20 - F6 según UNE-EN 13813, de 5 mm de espesor, aplicada manualmente, para la regularización y nivelación de la superficie soporte interior de hormigón o mortero, previa aplicación de imprimación monocomponente a base de resinas sintéticas modificadas sin disolventes, de color amarillo, preparada para recibir pavimento cerámico, de corcho, de madera, laminado, flexible o textil. Incluso banda de panel rígido de poliestireno expandido para la preparación de las juntas perimetrales de dilatación.
Criterio de valoración económica: El precio no incluye el soporte de hormigón ni el revestimiento.
Incluye: Replanteo y marcado de niveles de acabado. Preparación de las juntas perimetrales de dilatación. Aplicación de la imprimación. Amasado con batidor eléctrico. Vertido y extendido de la mezcla. Curado del mortero.
Criterio de medición de proyecto: Superficie medida según documentación gráfica de Proyecto.
Criterio de medición de obra: Se medirá la superficie realmente ejecutada según especificaciones de Proyecto,</t>
  </si>
  <si>
    <t>Base para pavimento interior, de 40 mm de espesor, de mortero ligero, CT - C25 - F4 según UNE-EN 13813, aplicado manualmente, sobre soporte de hormigón. Incluso banda de panel rígido de poliestireno expandido para la preparación de las juntas perimetrales de dilatación.
Criterio de valoración económica: El precio no incluye el soporte de hormigón.
Incluye: Replanteo y marcado de niveles. Preparación de las juntas perimetrales de dilatación. Formación de maestras. Vertido y extendido del mortero. Regleado del mortero. Curado del mortero.
Criterio de medición de proyecto: Superficie medida según documentación gráfica de Proyecto.
Criterio de medición de obra: Se medirá la superficie realmente ejecutada según especificaciones de Proyecto,</t>
  </si>
  <si>
    <t>Sistema provisional de protección de borde de forjado, clase A, de 1 m de altura, que proporciona resistencia sólo para cargas estáticas y para superficies de trabajo con un ángulo de inclinación máximo de 10°, formado por: barandilla principal de tubo de acero de 25 mm de diámetro y 2500 mm de longitud, amortizable en 150 usos; barandilla intermedia de tubo de acero de 25 mm de diámetro y 2500 mm de longitud, dispuesta de manera que una esfera de 470 mm no pase a través de cualquier apertura, amortizable en 150 usos; rodapié metálico de 3 m de longitud, que tenga el borde superior al menos 15 cm por encima de la superficie de trabajo, amortizable en 150 usos y guardacuerpos fijos de seguridad fabricados en acero de primera calidad galvanizado en caliente, de 40 mm de diámetro y 1200 mm de longitud, separados entre sí una distancia máxima de 2,5 m y fijados al forjado con base plástica embebida en el hormigón, amortizables en 20 usos.
Criterio de medición de proyecto: Longitud medida según Estudio o Estudio Básico de Seguridad y Salud.
Criterio de medición de obra: Se medirá la longitud realmente montada según especificaciones de Estudio o EBSS,</t>
  </si>
  <si>
    <t>Red vertical de protección, tipo pantalla, de poliamida de alta tenacidad, color blanco, con cuerda de red de calibre 4 mm y rodapié de malla de polietileno de alta densidad, color verde, anclada al borde del forjado cada 50 cm con anclajes expansivos de acero galvanizado en caliente, para cerrar completamente el hueco existente entre dos forjados, durante los trabajos sobre andamios junto a balcones o terrazas, en planta de hasta 3 m de altura libre. Incluso cuerda de unión de polipropileno, para unir las redes.
Criterio de medición de proyecto: Longitud medida según Estudio o Estudio Básico de Seguridad y Salud.
Criterio de medición de obra: Se medirá la longitud realmente montada según especificaciones de Estudio o EBSS,</t>
  </si>
  <si>
    <t>Protección de hueco de ventana de entre 95 y 165 cm de anchura en cerramiento exterior, mediante dos tubos metálicos extensibles, con tornillo cilíndrico con hexágono interior para llave Allen, para fijación de los tubos, amortizables en 20 usos, colocados una vez construida la hoja exterior del cerramiento y anclados a los orificios previamente realizados en los laterales del hueco de la ventana.
Criterio de medición de proyecto: Número de unidades previstas, según Estudio o Estudio Básico de Seguridad y Salud.
Criterio de medición de obra: Se medirá el número de unidades realmente colocadas según especificaciones de Estudio o EBSS,</t>
  </si>
  <si>
    <t>Foco portátil de 500 W de potencia, para interior, con rejilla de protección, soporte de tubo de acero y cable de 1,5 m, amortizable en 3 usos.
Criterio de medición de proyecto: Número de unidades previstas, según Estudio o Estudio Básico de Seguridad y Salud.
Criterio de medición de obra: Se medirá el número de unidades realmente colocadas según especificaciones de Estudio o EBSS,</t>
  </si>
  <si>
    <t>TOTAL</t>
  </si>
  <si>
    <t>CAPÍTULO</t>
  </si>
  <si>
    <t xml:space="preserve">RESUMEN </t>
  </si>
  <si>
    <t>IMPORTE</t>
  </si>
  <si>
    <t>GESTIÓN DE RESIDUOS.</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</si>
  <si>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</si>
  <si>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</si>
  <si>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</si>
  <si>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</si>
  <si>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</si>
  <si>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</si>
  <si>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</si>
  <si>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LICT/99/024/2024/0138 - Contratación de la Obra de creación de un nuevo centro asistencial de FREMAP, Mutua Colaboradora con la Seguridad Social nº61, sito en c/ Vila Vall-Llebrera 40-48, Badalona.</t>
  </si>
  <si>
    <t>PrPres</t>
  </si>
  <si>
    <t>ImprPres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</si>
</sst>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0.0"/>
  </numFmts>
  <fonts count="21" x14ac:knownFonts="1">
    <font>
      <sz val="11"/>
      <color theme="1"/>
      <name val="Aptos Narrow"/>
      <family val="2"/>
      <scheme val="minor"/>
    </font>
    <font>
      <b/>
      <sz val="10"/>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sz val="8"/>
      <color theme="1"/>
      <name val="Aptos Narrow"/>
      <family val="2"/>
      <scheme val="minor"/>
    </font>
    <font>
      <sz val="8"/>
      <color rgb="FFFF40FF"/>
      <name val="Aptos Narrow"/>
      <family val="2"/>
      <scheme val="minor"/>
    </font>
    <font>
      <sz val="10"/>
      <color theme="1"/>
      <name val="Aptos Narrow"/>
      <family val="2"/>
      <scheme val="minor"/>
    </font>
    <font>
      <b/>
      <sz val="12"/>
      <color theme="1"/>
      <name val="Aptos Narrow"/>
      <family val="2"/>
      <scheme val="minor"/>
    </font>
    <font>
      <sz val="8"/>
      <name val="Aptos Narrow"/>
      <family val="2"/>
      <scheme val="minor"/>
    </font>
    <font>
      <b/>
      <sz val="11"/>
      <color theme="1"/>
      <name val="Arial"/>
      <family val="2"/>
    </font>
    <font>
      <sz val="1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b/>
      <sz val="8"/>
      <name val="Aptos Narrow"/>
      <family val="2"/>
      <scheme val="minor"/>
    </font>
    <font>
      <sz val="11"/>
      <color theme="1"/>
      <name val="Aptos Narrow"/>
      <family val="2"/>
      <scheme val="minor"/>
    </font>
    <font>
      <sz val="11"/>
      <color rgb="FFFF0000"/>
      <name val="Aptos Narrow"/>
      <family val="2"/>
      <scheme val="minor"/>
    </font>
    <font>
      <sz val="8"/>
      <color rgb="FFFF0000"/>
      <name val="Aptos Narrow"/>
      <family val="2"/>
      <scheme val="minor"/>
    </font>
  </fonts>
  <fills count="11">
    <fill>
      <patternFill patternType="none"/>
    </fill>
    <fill>
      <patternFill patternType="gray125"/>
    </fill>
    <fill>
      <patternFill patternType="solid">
        <fgColor rgb="FF98C7AF"/>
        <bgColor indexed="64"/>
      </patternFill>
    </fill>
    <fill>
      <patternFill patternType="solid">
        <fgColor rgb="FFC0C0C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4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8" fillId="0" borderId="0" applyFont="0" applyFill="0" applyBorder="0" applyAlignment="0" applyProtection="0"/>
  </cellStyleXfs>
  <cellXfs count="115">
    <xf numFmtId="0" fontId="0" fillId="0" borderId="0" xfId="0"/>
    <xf numFmtId="0" fontId="1" fillId="0" borderId="0" xfId="0" applyFont="1" applyAlignment="1">
      <alignment vertical="top"/>
    </xf>
    <xf numFmtId="0" fontId="0" fillId="0" borderId="0" xfId="0" applyAlignment="1">
      <alignment vertical="top"/>
    </xf>
    <xf numFmtId="0" fontId="8" fillId="0" borderId="0" xfId="0" applyFont="1" applyAlignment="1">
      <alignment vertical="top"/>
    </xf>
    <xf numFmtId="49" fontId="5" fillId="0" borderId="0" xfId="0" applyNumberFormat="1" applyFont="1" applyAlignment="1">
      <alignment horizontal="center"/>
    </xf>
    <xf numFmtId="0" fontId="7" fillId="0" borderId="0" xfId="0" applyFont="1"/>
    <xf numFmtId="49" fontId="7" fillId="0" borderId="0" xfId="0" applyNumberFormat="1" applyFont="1" applyAlignment="1">
      <alignment horizontal="center"/>
    </xf>
    <xf numFmtId="0" fontId="11" fillId="0" borderId="0" xfId="0" applyFont="1" applyAlignment="1">
      <alignment vertical="center" wrapText="1"/>
    </xf>
    <xf numFmtId="0" fontId="0" fillId="0" borderId="0" xfId="0" applyAlignment="1">
      <alignment horizontal="center" vertical="center" wrapText="1"/>
    </xf>
    <xf numFmtId="0" fontId="0" fillId="8" borderId="0" xfId="0" applyFill="1" applyAlignment="1">
      <alignment vertical="center" wrapText="1"/>
    </xf>
    <xf numFmtId="44" fontId="11" fillId="8" borderId="0" xfId="0" applyNumberFormat="1" applyFont="1" applyFill="1" applyAlignment="1">
      <alignment vertical="center" wrapText="1"/>
    </xf>
    <xf numFmtId="0" fontId="14" fillId="0" borderId="0" xfId="0" applyFont="1" applyAlignment="1">
      <alignment horizontal="center" vertical="center" wrapText="1"/>
    </xf>
    <xf numFmtId="44" fontId="8" fillId="0" borderId="1" xfId="0" applyNumberFormat="1" applyFont="1" applyBorder="1" applyAlignment="1">
      <alignment horizontal="center" vertical="center" wrapText="1"/>
    </xf>
    <xf numFmtId="0" fontId="0" fillId="0" borderId="0" xfId="0" applyAlignment="1">
      <alignment vertical="center" wrapText="1"/>
    </xf>
    <xf numFmtId="0" fontId="11" fillId="0" borderId="0" xfId="0" applyFont="1"/>
    <xf numFmtId="0" fontId="7" fillId="0" borderId="0" xfId="0" applyFont="1" applyAlignment="1">
      <alignment vertical="center" wrapText="1"/>
    </xf>
    <xf numFmtId="49" fontId="4" fillId="10" borderId="1" xfId="0" applyNumberFormat="1" applyFont="1" applyFill="1" applyBorder="1" applyAlignment="1">
      <alignment vertical="top"/>
    </xf>
    <xf numFmtId="49" fontId="4" fillId="10" borderId="1" xfId="0" applyNumberFormat="1" applyFont="1" applyFill="1" applyBorder="1" applyAlignment="1">
      <alignment vertical="top" wrapText="1"/>
    </xf>
    <xf numFmtId="44" fontId="4" fillId="10" borderId="1" xfId="1" applyFont="1" applyFill="1" applyBorder="1" applyAlignment="1">
      <alignment vertical="top" wrapText="1"/>
    </xf>
    <xf numFmtId="49" fontId="4" fillId="10" borderId="1" xfId="0" applyNumberFormat="1" applyFont="1" applyFill="1" applyBorder="1" applyAlignment="1">
      <alignment horizontal="center" vertical="top"/>
    </xf>
    <xf numFmtId="49" fontId="4" fillId="10" borderId="1" xfId="0" applyNumberFormat="1" applyFont="1" applyFill="1" applyBorder="1" applyAlignment="1">
      <alignment horizontal="center" vertical="top" wrapText="1"/>
    </xf>
    <xf numFmtId="44" fontId="4" fillId="10" borderId="1" xfId="1" applyFont="1" applyFill="1" applyBorder="1" applyAlignment="1">
      <alignment horizontal="center" vertical="top" wrapText="1"/>
    </xf>
    <xf numFmtId="0" fontId="0" fillId="0" borderId="0" xfId="0" applyProtection="1"/>
    <xf numFmtId="0" fontId="1" fillId="0" borderId="0" xfId="0" applyFont="1" applyAlignment="1" applyProtection="1">
      <alignment vertical="top"/>
    </xf>
    <xf numFmtId="0" fontId="0" fillId="0" borderId="0" xfId="0" applyAlignment="1" applyProtection="1">
      <alignment vertical="top"/>
    </xf>
    <xf numFmtId="165" fontId="0" fillId="0" borderId="0" xfId="0" applyNumberFormat="1" applyAlignment="1" applyProtection="1">
      <alignment horizontal="center" vertical="top"/>
    </xf>
    <xf numFmtId="0" fontId="11" fillId="0" borderId="0" xfId="0" applyFont="1" applyAlignment="1" applyProtection="1">
      <alignment vertical="top"/>
    </xf>
    <xf numFmtId="0" fontId="3" fillId="0" borderId="0" xfId="0" applyFont="1" applyAlignment="1" applyProtection="1">
      <alignment vertical="top"/>
    </xf>
    <xf numFmtId="165" fontId="3" fillId="0" borderId="0" xfId="0" applyNumberFormat="1" applyFont="1" applyAlignment="1" applyProtection="1">
      <alignment horizontal="center" vertical="top"/>
    </xf>
    <xf numFmtId="49" fontId="4" fillId="2" borderId="0" xfId="0" applyNumberFormat="1" applyFont="1" applyFill="1" applyAlignment="1" applyProtection="1">
      <alignment vertical="top"/>
    </xf>
    <xf numFmtId="49" fontId="4" fillId="2" borderId="0" xfId="0" applyNumberFormat="1" applyFont="1" applyFill="1" applyAlignment="1" applyProtection="1">
      <alignment vertical="top" wrapText="1"/>
    </xf>
    <xf numFmtId="0" fontId="4" fillId="2" borderId="0" xfId="0" applyFont="1" applyFill="1" applyAlignment="1" applyProtection="1">
      <alignment vertical="top"/>
    </xf>
    <xf numFmtId="165" fontId="4" fillId="2" borderId="0" xfId="0" applyNumberFormat="1" applyFont="1" applyFill="1" applyAlignment="1" applyProtection="1">
      <alignment horizontal="center" vertical="top"/>
    </xf>
    <xf numFmtId="3" fontId="17" fillId="2" borderId="0" xfId="0" applyNumberFormat="1" applyFont="1" applyFill="1" applyAlignment="1" applyProtection="1">
      <alignment vertical="top"/>
    </xf>
    <xf numFmtId="4" fontId="17" fillId="2" borderId="0" xfId="0" applyNumberFormat="1" applyFont="1" applyFill="1" applyAlignment="1" applyProtection="1">
      <alignment vertical="top"/>
    </xf>
    <xf numFmtId="49" fontId="5" fillId="0" borderId="0" xfId="0" applyNumberFormat="1" applyFont="1" applyAlignment="1" applyProtection="1">
      <alignment vertical="top"/>
    </xf>
    <xf numFmtId="49" fontId="5" fillId="0" borderId="0" xfId="0" applyNumberFormat="1" applyFont="1" applyAlignment="1" applyProtection="1">
      <alignment vertical="top" wrapText="1"/>
    </xf>
    <xf numFmtId="0" fontId="5" fillId="0" borderId="0" xfId="0" applyFont="1" applyAlignment="1" applyProtection="1">
      <alignment vertical="top"/>
    </xf>
    <xf numFmtId="165" fontId="5" fillId="0" borderId="0" xfId="0" applyNumberFormat="1" applyFont="1" applyAlignment="1" applyProtection="1">
      <alignment horizontal="center" vertical="top"/>
    </xf>
    <xf numFmtId="4" fontId="9" fillId="0" borderId="0" xfId="0" applyNumberFormat="1" applyFont="1" applyAlignment="1" applyProtection="1">
      <alignment vertical="top"/>
    </xf>
    <xf numFmtId="4" fontId="5" fillId="0" borderId="0" xfId="0" applyNumberFormat="1" applyFont="1" applyAlignment="1" applyProtection="1">
      <alignment vertical="top"/>
    </xf>
    <xf numFmtId="4" fontId="6" fillId="0" borderId="0" xfId="0" applyNumberFormat="1" applyFont="1" applyAlignment="1" applyProtection="1">
      <alignment vertical="top"/>
    </xf>
    <xf numFmtId="0" fontId="9" fillId="0" borderId="0" xfId="0" applyFont="1" applyAlignment="1" applyProtection="1">
      <alignment vertical="top"/>
    </xf>
    <xf numFmtId="0" fontId="5" fillId="0" borderId="0" xfId="0" applyFont="1" applyAlignment="1" applyProtection="1">
      <alignment vertical="top" wrapText="1"/>
    </xf>
    <xf numFmtId="0" fontId="11" fillId="0" borderId="0" xfId="0" applyFont="1" applyProtection="1"/>
    <xf numFmtId="0" fontId="20" fillId="0" borderId="0" xfId="0" applyFont="1" applyFill="1" applyAlignment="1" applyProtection="1">
      <alignment vertical="top"/>
    </xf>
    <xf numFmtId="0" fontId="20" fillId="0" borderId="0" xfId="0" applyFont="1" applyFill="1" applyAlignment="1" applyProtection="1">
      <alignment vertical="top" wrapText="1"/>
    </xf>
    <xf numFmtId="165" fontId="20" fillId="0" borderId="0" xfId="0" applyNumberFormat="1" applyFont="1" applyFill="1" applyAlignment="1" applyProtection="1">
      <alignment horizontal="center" vertical="top"/>
    </xf>
    <xf numFmtId="49" fontId="17" fillId="0" borderId="0" xfId="0" applyNumberFormat="1" applyFont="1" applyFill="1" applyAlignment="1" applyProtection="1">
      <alignment vertical="top"/>
    </xf>
    <xf numFmtId="4" fontId="17" fillId="0" borderId="0" xfId="0" applyNumberFormat="1" applyFont="1" applyFill="1" applyAlignment="1" applyProtection="1">
      <alignment vertical="top"/>
    </xf>
    <xf numFmtId="0" fontId="19" fillId="0" borderId="0" xfId="0" applyFont="1" applyFill="1" applyProtection="1"/>
    <xf numFmtId="0" fontId="5" fillId="3" borderId="0" xfId="0" applyFont="1" applyFill="1" applyAlignment="1" applyProtection="1">
      <alignment vertical="top"/>
    </xf>
    <xf numFmtId="0" fontId="5" fillId="3" borderId="0" xfId="0" applyFont="1" applyFill="1" applyAlignment="1" applyProtection="1">
      <alignment vertical="top" wrapText="1"/>
    </xf>
    <xf numFmtId="165" fontId="5" fillId="3" borderId="0" xfId="0" applyNumberFormat="1" applyFont="1" applyFill="1" applyAlignment="1" applyProtection="1">
      <alignment horizontal="center" vertical="top"/>
    </xf>
    <xf numFmtId="0" fontId="9" fillId="3" borderId="0" xfId="0" applyFont="1" applyFill="1" applyAlignment="1" applyProtection="1">
      <alignment vertical="top"/>
    </xf>
    <xf numFmtId="0" fontId="5" fillId="0" borderId="0" xfId="0" applyFont="1" applyFill="1" applyAlignment="1" applyProtection="1">
      <alignment vertical="top"/>
    </xf>
    <xf numFmtId="0" fontId="5" fillId="0" borderId="0" xfId="0" applyFont="1" applyFill="1" applyAlignment="1" applyProtection="1">
      <alignment vertical="top" wrapText="1"/>
    </xf>
    <xf numFmtId="165" fontId="5" fillId="0" borderId="0" xfId="0" applyNumberFormat="1" applyFont="1" applyFill="1" applyAlignment="1" applyProtection="1">
      <alignment horizontal="center" vertical="top"/>
    </xf>
    <xf numFmtId="49" fontId="4" fillId="0" borderId="0" xfId="0" applyNumberFormat="1" applyFont="1" applyFill="1" applyAlignment="1" applyProtection="1">
      <alignment vertical="top"/>
    </xf>
    <xf numFmtId="3" fontId="9" fillId="0" borderId="0" xfId="0" applyNumberFormat="1" applyFont="1" applyFill="1" applyAlignment="1" applyProtection="1">
      <alignment vertical="top"/>
    </xf>
    <xf numFmtId="0" fontId="0" fillId="0" borderId="0" xfId="0" applyFill="1" applyProtection="1"/>
    <xf numFmtId="49" fontId="9" fillId="0" borderId="0" xfId="0" applyNumberFormat="1" applyFont="1" applyAlignment="1" applyProtection="1">
      <alignment vertical="top"/>
    </xf>
    <xf numFmtId="0" fontId="4" fillId="9" borderId="0" xfId="0" applyFont="1" applyFill="1" applyAlignment="1" applyProtection="1">
      <alignment vertical="top"/>
    </xf>
    <xf numFmtId="49" fontId="4" fillId="9" borderId="0" xfId="0" applyNumberFormat="1" applyFont="1" applyFill="1" applyAlignment="1" applyProtection="1">
      <alignment vertical="top"/>
    </xf>
    <xf numFmtId="49" fontId="4" fillId="9" borderId="0" xfId="0" applyNumberFormat="1" applyFont="1" applyFill="1" applyAlignment="1" applyProtection="1">
      <alignment vertical="top" wrapText="1"/>
    </xf>
    <xf numFmtId="165" fontId="4" fillId="9" borderId="0" xfId="0" applyNumberFormat="1" applyFont="1" applyFill="1" applyAlignment="1" applyProtection="1">
      <alignment horizontal="center" vertical="top"/>
    </xf>
    <xf numFmtId="4" fontId="17" fillId="9" borderId="0" xfId="0" applyNumberFormat="1" applyFont="1" applyFill="1" applyAlignment="1" applyProtection="1">
      <alignment vertical="top"/>
    </xf>
    <xf numFmtId="4" fontId="9" fillId="0" borderId="0" xfId="0" applyNumberFormat="1" applyFont="1" applyFill="1" applyAlignment="1" applyProtection="1">
      <alignment vertical="top"/>
    </xf>
    <xf numFmtId="164" fontId="5" fillId="0" borderId="0" xfId="0" applyNumberFormat="1" applyFont="1" applyAlignment="1" applyProtection="1">
      <alignment vertical="top"/>
    </xf>
    <xf numFmtId="164" fontId="6" fillId="0" borderId="0" xfId="0" applyNumberFormat="1" applyFont="1" applyAlignment="1" applyProtection="1">
      <alignment vertical="top"/>
    </xf>
    <xf numFmtId="0" fontId="4" fillId="0" borderId="0" xfId="0" applyFont="1" applyAlignment="1" applyProtection="1">
      <alignment vertical="top"/>
    </xf>
    <xf numFmtId="0" fontId="5" fillId="4" borderId="0" xfId="0" applyFont="1" applyFill="1" applyAlignment="1" applyProtection="1">
      <alignment vertical="top"/>
    </xf>
    <xf numFmtId="0" fontId="1" fillId="4" borderId="0" xfId="0" applyFont="1" applyFill="1" applyAlignment="1" applyProtection="1">
      <alignment vertical="top" wrapText="1"/>
    </xf>
    <xf numFmtId="165" fontId="5" fillId="4" borderId="0" xfId="0" applyNumberFormat="1" applyFont="1" applyFill="1" applyAlignment="1" applyProtection="1">
      <alignment horizontal="center" vertical="top"/>
    </xf>
    <xf numFmtId="49" fontId="4" fillId="4" borderId="0" xfId="0" applyNumberFormat="1" applyFont="1" applyFill="1" applyAlignment="1" applyProtection="1">
      <alignment vertical="top"/>
    </xf>
    <xf numFmtId="3" fontId="9" fillId="4" borderId="0" xfId="0" applyNumberFormat="1" applyFont="1" applyFill="1" applyAlignment="1" applyProtection="1">
      <alignment vertical="top"/>
    </xf>
    <xf numFmtId="4" fontId="17" fillId="4" borderId="0" xfId="0" applyNumberFormat="1" applyFont="1" applyFill="1" applyAlignment="1" applyProtection="1">
      <alignment vertical="top"/>
    </xf>
    <xf numFmtId="0" fontId="11" fillId="0" borderId="0" xfId="0" applyFont="1" applyAlignment="1" applyProtection="1">
      <alignment vertical="center" wrapText="1"/>
    </xf>
    <xf numFmtId="0" fontId="0" fillId="0" borderId="0" xfId="0" applyAlignment="1" applyProtection="1">
      <alignment horizontal="center" vertical="center" wrapText="1"/>
    </xf>
    <xf numFmtId="44" fontId="11" fillId="0" borderId="0" xfId="0" applyNumberFormat="1" applyFont="1" applyAlignment="1" applyProtection="1">
      <alignment vertical="center" wrapText="1"/>
    </xf>
    <xf numFmtId="0" fontId="0" fillId="8" borderId="0" xfId="0" applyFill="1" applyAlignment="1" applyProtection="1">
      <alignment vertical="center" wrapText="1"/>
    </xf>
    <xf numFmtId="44" fontId="11" fillId="8" borderId="0" xfId="0" applyNumberFormat="1" applyFont="1" applyFill="1" applyAlignment="1" applyProtection="1">
      <alignment vertical="center" wrapText="1"/>
    </xf>
    <xf numFmtId="0" fontId="14" fillId="0" borderId="0" xfId="0" applyFont="1" applyAlignment="1" applyProtection="1">
      <alignment horizontal="center" vertical="center" wrapText="1"/>
    </xf>
    <xf numFmtId="44" fontId="8" fillId="0" borderId="1" xfId="0" applyNumberFormat="1" applyFont="1" applyBorder="1" applyAlignment="1" applyProtection="1">
      <alignment horizontal="center" vertical="center" wrapText="1"/>
    </xf>
    <xf numFmtId="0" fontId="0" fillId="0" borderId="0" xfId="0" applyAlignment="1" applyProtection="1">
      <alignment vertical="center" wrapText="1"/>
    </xf>
    <xf numFmtId="0" fontId="7" fillId="0" borderId="0" xfId="0" applyFont="1" applyAlignment="1" applyProtection="1">
      <alignment vertical="center" wrapText="1"/>
    </xf>
    <xf numFmtId="165" fontId="0" fillId="0" borderId="0" xfId="0" applyNumberFormat="1" applyAlignment="1" applyProtection="1">
      <alignment horizontal="center"/>
    </xf>
    <xf numFmtId="4" fontId="9" fillId="6" borderId="0" xfId="0" applyNumberFormat="1" applyFont="1" applyFill="1" applyAlignment="1" applyProtection="1">
      <alignment vertical="top"/>
      <protection locked="0"/>
    </xf>
    <xf numFmtId="0" fontId="10" fillId="0" borderId="0" xfId="0" applyFont="1" applyAlignment="1" applyProtection="1">
      <alignment horizontal="center" vertical="top" wrapText="1"/>
    </xf>
    <xf numFmtId="0" fontId="0" fillId="5" borderId="0" xfId="0" applyFill="1" applyAlignment="1" applyProtection="1">
      <alignment horizontal="center" vertical="center" wrapText="1"/>
    </xf>
    <xf numFmtId="0" fontId="0" fillId="7" borderId="1" xfId="0" applyFill="1" applyBorder="1" applyAlignment="1" applyProtection="1">
      <alignment horizontal="center" vertical="center" wrapText="1"/>
    </xf>
    <xf numFmtId="44" fontId="11" fillId="0" borderId="1" xfId="0" applyNumberFormat="1"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8" borderId="2" xfId="0" applyFill="1" applyBorder="1" applyAlignment="1" applyProtection="1">
      <alignment horizontal="center" vertical="center" wrapText="1"/>
    </xf>
    <xf numFmtId="0" fontId="0" fillId="8" borderId="3" xfId="0" applyFill="1" applyBorder="1" applyAlignment="1" applyProtection="1">
      <alignment horizontal="center" vertical="center" wrapText="1"/>
    </xf>
    <xf numFmtId="0" fontId="0" fillId="8" borderId="4" xfId="0" applyFill="1" applyBorder="1" applyAlignment="1" applyProtection="1">
      <alignment horizontal="center" vertical="center" wrapText="1"/>
    </xf>
    <xf numFmtId="0" fontId="0" fillId="7" borderId="2" xfId="0" applyFill="1" applyBorder="1" applyAlignment="1" applyProtection="1">
      <alignment horizontal="center" vertical="center" wrapText="1"/>
    </xf>
    <xf numFmtId="0" fontId="0" fillId="7" borderId="4" xfId="0" applyFill="1" applyBorder="1" applyAlignment="1" applyProtection="1">
      <alignment horizontal="center" vertical="center" wrapText="1"/>
    </xf>
    <xf numFmtId="44" fontId="13" fillId="0" borderId="1" xfId="0" applyNumberFormat="1" applyFont="1" applyBorder="1" applyAlignment="1" applyProtection="1">
      <alignment horizontal="center" vertical="center" wrapText="1"/>
    </xf>
    <xf numFmtId="0" fontId="11" fillId="5" borderId="0" xfId="0" applyFont="1" applyFill="1" applyAlignment="1" applyProtection="1">
      <alignment horizontal="center" vertical="center" wrapText="1"/>
    </xf>
    <xf numFmtId="0" fontId="0" fillId="7" borderId="1" xfId="0" applyFill="1" applyBorder="1" applyAlignment="1">
      <alignment horizontal="center" vertical="center" wrapText="1"/>
    </xf>
    <xf numFmtId="44" fontId="11" fillId="0" borderId="1" xfId="0" applyNumberFormat="1" applyFont="1" applyBorder="1" applyAlignment="1">
      <alignment horizontal="center" vertical="center" wrapText="1"/>
    </xf>
    <xf numFmtId="0" fontId="0" fillId="8" borderId="2" xfId="0" applyFill="1"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0" borderId="1" xfId="0" applyBorder="1" applyAlignment="1">
      <alignment horizontal="center" vertical="center" wrapText="1"/>
    </xf>
    <xf numFmtId="44" fontId="1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right" vertical="top"/>
    </xf>
  </cellXfs>
  <cellStyles count="2">
    <cellStyle name="Moneda" xfId="1" builtinId="4"/>
    <cellStyle name="Normal" xfId="0" builtinId="0"/>
  </cellStyles>
  <dxfs count="174">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409574</xdr:colOff>
      <xdr:row>1177</xdr:row>
      <xdr:rowOff>19050</xdr:rowOff>
    </xdr:from>
    <xdr:to>
      <xdr:col>4</xdr:col>
      <xdr:colOff>129886</xdr:colOff>
      <xdr:row>1177</xdr:row>
      <xdr:rowOff>257175</xdr:rowOff>
    </xdr:to>
    <xdr:sp macro="" textlink="">
      <xdr:nvSpPr>
        <xdr:cNvPr id="2" name="Flecha: hacia arriba 1">
          <a:extLst>
            <a:ext uri="{FF2B5EF4-FFF2-40B4-BE49-F238E27FC236}">
              <a16:creationId xmlns:a16="http://schemas.microsoft.com/office/drawing/2014/main" id="{00C4EC12-9AAA-4589-BFEF-E3542584C865}"/>
            </a:ext>
          </a:extLst>
        </xdr:cNvPr>
        <xdr:cNvSpPr/>
      </xdr:nvSpPr>
      <xdr:spPr>
        <a:xfrm>
          <a:off x="5095874" y="4044950"/>
          <a:ext cx="1587212"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409574</xdr:colOff>
      <xdr:row>23</xdr:row>
      <xdr:rowOff>19050</xdr:rowOff>
    </xdr:from>
    <xdr:to>
      <xdr:col>4</xdr:col>
      <xdr:colOff>129886</xdr:colOff>
      <xdr:row>23</xdr:row>
      <xdr:rowOff>257175</xdr:rowOff>
    </xdr:to>
    <xdr:sp macro="" textlink="">
      <xdr:nvSpPr>
        <xdr:cNvPr id="4" name="Flecha: hacia arriba 3">
          <a:extLst>
            <a:ext uri="{FF2B5EF4-FFF2-40B4-BE49-F238E27FC236}">
              <a16:creationId xmlns:a16="http://schemas.microsoft.com/office/drawing/2014/main" id="{038F75A0-4FB0-4743-9216-76719F2A8D11}"/>
            </a:ext>
          </a:extLst>
        </xdr:cNvPr>
        <xdr:cNvSpPr/>
      </xdr:nvSpPr>
      <xdr:spPr>
        <a:xfrm>
          <a:off x="4441824" y="679723050"/>
          <a:ext cx="961737"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3B83-5520-49B0-BB46-5EE9F1F76582}">
  <dimension ref="A1:P1180"/>
  <sheetViews>
    <sheetView tabSelected="1" topLeftCell="A13" zoomScale="130" zoomScaleNormal="130" zoomScaleSheetLayoutView="115" workbookViewId="0">
      <selection activeCell="K19" sqref="K19"/>
    </sheetView>
  </sheetViews>
  <sheetFormatPr baseColWidth="10" defaultColWidth="10.6328125" defaultRowHeight="14.5" x14ac:dyDescent="0.35"/>
  <cols>
    <col min="1" max="1" width="6.453125" style="22" customWidth="1"/>
    <col min="2" max="2" width="3.1796875" style="22" customWidth="1"/>
    <col min="3" max="3" width="43.26953125" style="22" customWidth="1"/>
    <col min="4" max="4" width="16.453125" style="22" customWidth="1"/>
    <col min="5" max="5" width="6.54296875" style="86" bestFit="1" customWidth="1"/>
    <col min="6" max="6" width="15.36328125" style="22" customWidth="1"/>
    <col min="7" max="7" width="5.7265625" style="22" customWidth="1"/>
    <col min="8" max="8" width="16.81640625" style="22" customWidth="1"/>
    <col min="9" max="9" width="9.26953125" style="22" bestFit="1" customWidth="1"/>
    <col min="10" max="10" width="10.7265625" style="44" bestFit="1" customWidth="1"/>
    <col min="11" max="11" width="8.453125" style="44" customWidth="1"/>
    <col min="12" max="12" width="8.26953125" style="44" bestFit="1" customWidth="1"/>
    <col min="13" max="16384" width="10.6328125" style="22"/>
  </cols>
  <sheetData>
    <row r="1" spans="1:14" ht="15.5" customHeight="1" x14ac:dyDescent="0.35">
      <c r="A1" s="88" t="s">
        <v>1323</v>
      </c>
      <c r="B1" s="88"/>
      <c r="C1" s="88"/>
      <c r="D1" s="88"/>
      <c r="E1" s="88"/>
      <c r="F1" s="88"/>
      <c r="G1" s="88"/>
      <c r="H1" s="88"/>
      <c r="I1" s="88"/>
      <c r="J1" s="88"/>
      <c r="K1" s="88"/>
      <c r="L1" s="88"/>
    </row>
    <row r="2" spans="1:14" ht="15.5" customHeight="1" x14ac:dyDescent="0.35">
      <c r="A2" s="88"/>
      <c r="B2" s="88"/>
      <c r="C2" s="88"/>
      <c r="D2" s="88"/>
      <c r="E2" s="88"/>
      <c r="F2" s="88"/>
      <c r="G2" s="88"/>
      <c r="H2" s="88"/>
      <c r="I2" s="88"/>
      <c r="J2" s="88"/>
      <c r="K2" s="88"/>
      <c r="L2" s="88"/>
    </row>
    <row r="3" spans="1:14" x14ac:dyDescent="0.35">
      <c r="A3" s="23"/>
      <c r="B3" s="24"/>
      <c r="C3" s="24"/>
      <c r="D3" s="24"/>
      <c r="E3" s="25"/>
      <c r="F3" s="24"/>
      <c r="G3" s="24"/>
      <c r="H3" s="24"/>
      <c r="I3" s="24"/>
      <c r="J3" s="26"/>
      <c r="K3" s="26"/>
      <c r="L3" s="26"/>
    </row>
    <row r="4" spans="1:14" x14ac:dyDescent="0.35">
      <c r="A4" s="27" t="s">
        <v>0</v>
      </c>
      <c r="B4" s="113" t="s">
        <v>1</v>
      </c>
      <c r="C4" s="113" t="s">
        <v>2</v>
      </c>
      <c r="D4" s="27" t="s">
        <v>3</v>
      </c>
      <c r="E4" s="28" t="s">
        <v>4</v>
      </c>
      <c r="F4" s="27" t="s">
        <v>5</v>
      </c>
      <c r="G4" s="27" t="s">
        <v>6</v>
      </c>
      <c r="H4" s="27" t="s">
        <v>7</v>
      </c>
      <c r="I4" s="27" t="s">
        <v>8</v>
      </c>
      <c r="J4" s="114" t="s">
        <v>9</v>
      </c>
      <c r="K4" s="114" t="s">
        <v>1324</v>
      </c>
      <c r="L4" s="114" t="s">
        <v>1325</v>
      </c>
    </row>
    <row r="5" spans="1:14" x14ac:dyDescent="0.35">
      <c r="A5" s="29" t="s">
        <v>10</v>
      </c>
      <c r="B5" s="29" t="s">
        <v>11</v>
      </c>
      <c r="C5" s="30" t="s">
        <v>12</v>
      </c>
      <c r="D5" s="31"/>
      <c r="E5" s="32"/>
      <c r="F5" s="31"/>
      <c r="G5" s="31"/>
      <c r="H5" s="31"/>
      <c r="I5" s="31"/>
      <c r="J5" s="33">
        <f>J21</f>
        <v>1</v>
      </c>
      <c r="K5" s="34">
        <f>K21</f>
        <v>0</v>
      </c>
      <c r="L5" s="34">
        <f>L21</f>
        <v>0</v>
      </c>
    </row>
    <row r="6" spans="1:14" x14ac:dyDescent="0.35">
      <c r="A6" s="35" t="s">
        <v>13</v>
      </c>
      <c r="B6" s="35" t="s">
        <v>1</v>
      </c>
      <c r="C6" s="36" t="s">
        <v>14</v>
      </c>
      <c r="D6" s="37"/>
      <c r="E6" s="38"/>
      <c r="F6" s="37"/>
      <c r="G6" s="37"/>
      <c r="H6" s="37"/>
      <c r="I6" s="37"/>
      <c r="J6" s="39">
        <v>1</v>
      </c>
      <c r="K6" s="87"/>
      <c r="L6" s="39">
        <f>ROUND(J6*K6,2)</f>
        <v>0</v>
      </c>
      <c r="M6" s="89" t="str">
        <f t="shared" ref="M6" si="0">IF(K6&lt;=0,"INDICAR PRECIO","PRECIO INDICADO")</f>
        <v>INDICAR PRECIO</v>
      </c>
      <c r="N6" s="89"/>
    </row>
    <row r="7" spans="1:14" ht="111.75" customHeight="1" x14ac:dyDescent="0.35">
      <c r="A7" s="37"/>
      <c r="B7" s="37"/>
      <c r="C7" s="36" t="s">
        <v>15</v>
      </c>
      <c r="D7" s="37"/>
      <c r="E7" s="38"/>
      <c r="F7" s="37"/>
      <c r="G7" s="37"/>
      <c r="H7" s="37"/>
      <c r="I7" s="37"/>
      <c r="J7" s="42"/>
      <c r="K7" s="42"/>
      <c r="L7" s="42"/>
    </row>
    <row r="8" spans="1:14" x14ac:dyDescent="0.35">
      <c r="A8" s="35" t="s">
        <v>16</v>
      </c>
      <c r="B8" s="35" t="s">
        <v>1</v>
      </c>
      <c r="C8" s="36" t="s">
        <v>17</v>
      </c>
      <c r="D8" s="37"/>
      <c r="E8" s="38"/>
      <c r="F8" s="37"/>
      <c r="G8" s="37"/>
      <c r="H8" s="37"/>
      <c r="I8" s="37"/>
      <c r="J8" s="39">
        <v>1</v>
      </c>
      <c r="K8" s="87"/>
      <c r="L8" s="39">
        <f>ROUND(J8*K8,2)</f>
        <v>0</v>
      </c>
      <c r="M8" s="89" t="str">
        <f t="shared" ref="M8" si="1">IF(K8&lt;=0,"INDICAR PRECIO","PRECIO INDICADO")</f>
        <v>INDICAR PRECIO</v>
      </c>
      <c r="N8" s="89"/>
    </row>
    <row r="9" spans="1:14" ht="199.5" customHeight="1" x14ac:dyDescent="0.35">
      <c r="A9" s="37"/>
      <c r="B9" s="37"/>
      <c r="C9" s="36" t="s">
        <v>18</v>
      </c>
      <c r="D9" s="37"/>
      <c r="E9" s="38"/>
      <c r="F9" s="37"/>
      <c r="G9" s="37"/>
      <c r="H9" s="37"/>
      <c r="I9" s="37"/>
      <c r="J9" s="42"/>
      <c r="K9" s="42"/>
      <c r="L9" s="42"/>
    </row>
    <row r="10" spans="1:14" x14ac:dyDescent="0.35">
      <c r="A10" s="35" t="s">
        <v>19</v>
      </c>
      <c r="B10" s="35" t="s">
        <v>1</v>
      </c>
      <c r="C10" s="36" t="s">
        <v>20</v>
      </c>
      <c r="D10" s="37"/>
      <c r="E10" s="38"/>
      <c r="F10" s="37"/>
      <c r="G10" s="37"/>
      <c r="H10" s="37"/>
      <c r="I10" s="37"/>
      <c r="J10" s="39">
        <v>1</v>
      </c>
      <c r="K10" s="87"/>
      <c r="L10" s="39">
        <f>ROUND(J10*K10,2)</f>
        <v>0</v>
      </c>
      <c r="M10" s="89" t="str">
        <f t="shared" ref="M10" si="2">IF(K10&lt;=0,"INDICAR PRECIO","PRECIO INDICADO")</f>
        <v>INDICAR PRECIO</v>
      </c>
      <c r="N10" s="89"/>
    </row>
    <row r="11" spans="1:14" ht="231" customHeight="1" x14ac:dyDescent="0.35">
      <c r="A11" s="37"/>
      <c r="B11" s="37"/>
      <c r="C11" s="36" t="s">
        <v>21</v>
      </c>
      <c r="D11" s="37"/>
      <c r="E11" s="38"/>
      <c r="F11" s="37"/>
      <c r="G11" s="37"/>
      <c r="H11" s="37"/>
      <c r="I11" s="37"/>
      <c r="J11" s="42"/>
      <c r="K11" s="42"/>
      <c r="L11" s="42"/>
    </row>
    <row r="12" spans="1:14" x14ac:dyDescent="0.35">
      <c r="A12" s="35" t="s">
        <v>22</v>
      </c>
      <c r="B12" s="35" t="s">
        <v>23</v>
      </c>
      <c r="C12" s="36" t="s">
        <v>24</v>
      </c>
      <c r="D12" s="37"/>
      <c r="E12" s="38"/>
      <c r="F12" s="37"/>
      <c r="G12" s="37"/>
      <c r="H12" s="37"/>
      <c r="I12" s="37"/>
      <c r="J12" s="39">
        <f>J15</f>
        <v>84</v>
      </c>
      <c r="K12" s="39">
        <f>K15</f>
        <v>0</v>
      </c>
      <c r="L12" s="39">
        <f>L15</f>
        <v>0</v>
      </c>
    </row>
    <row r="13" spans="1:14" ht="84" customHeight="1" x14ac:dyDescent="0.35">
      <c r="A13" s="37"/>
      <c r="B13" s="37"/>
      <c r="C13" s="36" t="s">
        <v>25</v>
      </c>
      <c r="D13" s="37"/>
      <c r="E13" s="38"/>
      <c r="F13" s="37"/>
      <c r="G13" s="37"/>
      <c r="H13" s="37"/>
      <c r="I13" s="37"/>
      <c r="J13" s="42"/>
      <c r="K13" s="42"/>
      <c r="L13" s="42"/>
    </row>
    <row r="14" spans="1:14" x14ac:dyDescent="0.35">
      <c r="A14" s="37"/>
      <c r="B14" s="37"/>
      <c r="C14" s="43"/>
      <c r="D14" s="35" t="s">
        <v>26</v>
      </c>
      <c r="E14" s="38">
        <v>1</v>
      </c>
      <c r="F14" s="40">
        <v>12</v>
      </c>
      <c r="G14" s="40">
        <v>0</v>
      </c>
      <c r="H14" s="40">
        <v>7</v>
      </c>
      <c r="I14" s="39">
        <f>OR(E14&lt;&gt;0,F14&lt;&gt;0,G14&lt;&gt;0,H14&lt;&gt;0)*(E14 + (E14 = 0))*(F14 + (F14 = 0))*(G14 + (G14 = 0))*(H14 + (H14 = 0))</f>
        <v>84</v>
      </c>
      <c r="J14" s="42"/>
      <c r="K14" s="42"/>
      <c r="L14" s="42"/>
      <c r="M14" s="44"/>
      <c r="N14" s="44"/>
    </row>
    <row r="15" spans="1:14" s="50" customFormat="1" x14ac:dyDescent="0.35">
      <c r="A15" s="45"/>
      <c r="B15" s="45"/>
      <c r="C15" s="46"/>
      <c r="D15" s="45"/>
      <c r="E15" s="47"/>
      <c r="F15" s="45"/>
      <c r="G15" s="45"/>
      <c r="H15" s="45"/>
      <c r="I15" s="48" t="s">
        <v>27</v>
      </c>
      <c r="J15" s="49">
        <f>I14</f>
        <v>84</v>
      </c>
      <c r="K15" s="87"/>
      <c r="L15" s="49">
        <f>ROUND(J15*K15,2)</f>
        <v>0</v>
      </c>
      <c r="M15" s="101" t="str">
        <f t="shared" ref="M15" si="3">IF(K15&lt;=0,"INDICAR PRECIO","PRECIO INDICADO")</f>
        <v>INDICAR PRECIO</v>
      </c>
      <c r="N15" s="101"/>
    </row>
    <row r="16" spans="1:14" ht="1.1499999999999999" customHeight="1" x14ac:dyDescent="0.35">
      <c r="A16" s="37"/>
      <c r="B16" s="51"/>
      <c r="C16" s="52"/>
      <c r="D16" s="51"/>
      <c r="E16" s="53"/>
      <c r="F16" s="51"/>
      <c r="G16" s="51"/>
      <c r="H16" s="51"/>
      <c r="I16" s="51"/>
      <c r="J16" s="54"/>
      <c r="K16" s="54"/>
      <c r="L16" s="54"/>
    </row>
    <row r="17" spans="1:14" x14ac:dyDescent="0.35">
      <c r="A17" s="35" t="s">
        <v>28</v>
      </c>
      <c r="B17" s="35" t="s">
        <v>1</v>
      </c>
      <c r="C17" s="36" t="s">
        <v>29</v>
      </c>
      <c r="D17" s="37"/>
      <c r="E17" s="38"/>
      <c r="F17" s="37"/>
      <c r="G17" s="37"/>
      <c r="H17" s="37"/>
      <c r="I17" s="37"/>
      <c r="J17" s="39">
        <v>1</v>
      </c>
      <c r="K17" s="87"/>
      <c r="L17" s="39">
        <f>ROUND(J17*K17,2)</f>
        <v>0</v>
      </c>
      <c r="M17" s="89" t="str">
        <f t="shared" ref="M17" si="4">IF(K17&lt;=0,"INDICAR PRECIO","PRECIO INDICADO")</f>
        <v>INDICAR PRECIO</v>
      </c>
      <c r="N17" s="89"/>
    </row>
    <row r="18" spans="1:14" ht="139.9" customHeight="1" x14ac:dyDescent="0.35">
      <c r="A18" s="37"/>
      <c r="B18" s="37"/>
      <c r="C18" s="36" t="s">
        <v>30</v>
      </c>
      <c r="D18" s="37"/>
      <c r="E18" s="38"/>
      <c r="F18" s="37"/>
      <c r="G18" s="37"/>
      <c r="H18" s="37"/>
      <c r="I18" s="37"/>
      <c r="J18" s="42"/>
      <c r="K18" s="42"/>
      <c r="L18" s="42"/>
    </row>
    <row r="19" spans="1:14" x14ac:dyDescent="0.35">
      <c r="A19" s="35" t="s">
        <v>31</v>
      </c>
      <c r="B19" s="35" t="s">
        <v>1</v>
      </c>
      <c r="C19" s="36" t="s">
        <v>32</v>
      </c>
      <c r="D19" s="37"/>
      <c r="E19" s="38"/>
      <c r="F19" s="37"/>
      <c r="G19" s="37"/>
      <c r="H19" s="37"/>
      <c r="I19" s="37"/>
      <c r="J19" s="39">
        <v>1</v>
      </c>
      <c r="K19" s="87"/>
      <c r="L19" s="39">
        <f>ROUND(J19*K19,2)</f>
        <v>0</v>
      </c>
      <c r="M19" s="89" t="str">
        <f t="shared" ref="M19" si="5">IF(K19&lt;=0,"INDICAR PRECIO","PRECIO INDICADO")</f>
        <v>INDICAR PRECIO</v>
      </c>
      <c r="N19" s="89"/>
    </row>
    <row r="20" spans="1:14" ht="171" customHeight="1" x14ac:dyDescent="0.35">
      <c r="A20" s="37"/>
      <c r="B20" s="37"/>
      <c r="C20" s="36" t="s">
        <v>33</v>
      </c>
      <c r="D20" s="37"/>
      <c r="E20" s="38"/>
      <c r="F20" s="37"/>
      <c r="G20" s="37"/>
      <c r="H20" s="37"/>
      <c r="I20" s="37"/>
      <c r="J20" s="42"/>
      <c r="K20" s="42"/>
      <c r="L20" s="42"/>
    </row>
    <row r="21" spans="1:14" s="60" customFormat="1" x14ac:dyDescent="0.35">
      <c r="A21" s="55"/>
      <c r="B21" s="55"/>
      <c r="C21" s="56"/>
      <c r="D21" s="55"/>
      <c r="E21" s="57"/>
      <c r="F21" s="55"/>
      <c r="G21" s="55"/>
      <c r="H21" s="55"/>
      <c r="I21" s="58" t="s">
        <v>34</v>
      </c>
      <c r="J21" s="59">
        <v>1</v>
      </c>
      <c r="K21" s="49">
        <f>L6+L8+L10+L12+L17+L19</f>
        <v>0</v>
      </c>
      <c r="L21" s="49">
        <f>ROUND(J21*K21,2)</f>
        <v>0</v>
      </c>
    </row>
    <row r="22" spans="1:14" ht="1.1499999999999999" customHeight="1" x14ac:dyDescent="0.35">
      <c r="A22" s="51"/>
      <c r="B22" s="51"/>
      <c r="C22" s="52"/>
      <c r="D22" s="51"/>
      <c r="E22" s="53"/>
      <c r="F22" s="51"/>
      <c r="G22" s="51"/>
      <c r="H22" s="51"/>
      <c r="I22" s="51"/>
      <c r="J22" s="54"/>
      <c r="K22" s="54"/>
      <c r="L22" s="54"/>
    </row>
    <row r="23" spans="1:14" x14ac:dyDescent="0.35">
      <c r="A23" s="29" t="s">
        <v>35</v>
      </c>
      <c r="B23" s="29" t="s">
        <v>11</v>
      </c>
      <c r="C23" s="30" t="s">
        <v>36</v>
      </c>
      <c r="D23" s="31"/>
      <c r="E23" s="32"/>
      <c r="F23" s="31"/>
      <c r="G23" s="31"/>
      <c r="H23" s="31"/>
      <c r="I23" s="31"/>
      <c r="J23" s="33">
        <f>J56</f>
        <v>1</v>
      </c>
      <c r="K23" s="34">
        <f>K56</f>
        <v>0</v>
      </c>
      <c r="L23" s="34">
        <f>L56</f>
        <v>0</v>
      </c>
    </row>
    <row r="24" spans="1:14" x14ac:dyDescent="0.35">
      <c r="A24" s="35" t="s">
        <v>37</v>
      </c>
      <c r="B24" s="35" t="s">
        <v>23</v>
      </c>
      <c r="C24" s="36" t="s">
        <v>38</v>
      </c>
      <c r="D24" s="37"/>
      <c r="E24" s="38"/>
      <c r="F24" s="37"/>
      <c r="G24" s="37"/>
      <c r="H24" s="37"/>
      <c r="I24" s="37"/>
      <c r="J24" s="39">
        <f>J28</f>
        <v>16.77</v>
      </c>
      <c r="K24" s="39">
        <f>K28</f>
        <v>0</v>
      </c>
      <c r="L24" s="39">
        <f>L28</f>
        <v>0</v>
      </c>
    </row>
    <row r="25" spans="1:14" ht="147" x14ac:dyDescent="0.35">
      <c r="A25" s="37"/>
      <c r="B25" s="37"/>
      <c r="C25" s="36" t="s">
        <v>39</v>
      </c>
      <c r="D25" s="37"/>
      <c r="E25" s="38"/>
      <c r="F25" s="37"/>
      <c r="G25" s="37"/>
      <c r="H25" s="37"/>
      <c r="I25" s="37"/>
      <c r="J25" s="42"/>
      <c r="K25" s="42"/>
      <c r="L25" s="42"/>
    </row>
    <row r="26" spans="1:14" x14ac:dyDescent="0.35">
      <c r="A26" s="37"/>
      <c r="B26" s="37"/>
      <c r="C26" s="43"/>
      <c r="D26" s="35" t="s">
        <v>40</v>
      </c>
      <c r="E26" s="38">
        <v>1</v>
      </c>
      <c r="F26" s="40">
        <v>4.18</v>
      </c>
      <c r="G26" s="40">
        <v>0</v>
      </c>
      <c r="H26" s="40">
        <v>3.65</v>
      </c>
      <c r="I26" s="41">
        <f>OR(E26&lt;&gt;0,F26&lt;&gt;0,G26&lt;&gt;0,H26&lt;&gt;0)*(E26 + (E26 = 0))*(F26 + (F26 = 0))*(G26 + (G26 = 0))*(H26 + (H26 = 0))</f>
        <v>15.26</v>
      </c>
      <c r="J26" s="42"/>
      <c r="K26" s="42"/>
      <c r="L26" s="42"/>
    </row>
    <row r="27" spans="1:14" x14ac:dyDescent="0.35">
      <c r="A27" s="37"/>
      <c r="B27" s="37"/>
      <c r="C27" s="43"/>
      <c r="D27" s="35" t="s">
        <v>11</v>
      </c>
      <c r="E27" s="38">
        <v>3</v>
      </c>
      <c r="F27" s="40">
        <v>4.2</v>
      </c>
      <c r="G27" s="40">
        <v>0</v>
      </c>
      <c r="H27" s="40">
        <v>0.12</v>
      </c>
      <c r="I27" s="41">
        <f>OR(E27&lt;&gt;0,F27&lt;&gt;0,G27&lt;&gt;0,H27&lt;&gt;0)*(E27 + (E27 = 0))*(F27 + (F27 = 0))*(G27 + (G27 = 0))*(H27 + (H27 = 0))</f>
        <v>1.51</v>
      </c>
      <c r="J27" s="42"/>
      <c r="K27" s="42"/>
      <c r="L27" s="42"/>
    </row>
    <row r="28" spans="1:14" s="60" customFormat="1" x14ac:dyDescent="0.35">
      <c r="A28" s="55"/>
      <c r="B28" s="55"/>
      <c r="C28" s="56"/>
      <c r="D28" s="55"/>
      <c r="E28" s="57"/>
      <c r="F28" s="55"/>
      <c r="G28" s="55"/>
      <c r="H28" s="55"/>
      <c r="I28" s="58" t="s">
        <v>41</v>
      </c>
      <c r="J28" s="49">
        <f>SUM(I26:I27)</f>
        <v>16.77</v>
      </c>
      <c r="K28" s="87"/>
      <c r="L28" s="49">
        <f>ROUND(J28*K28,2)</f>
        <v>0</v>
      </c>
      <c r="M28" s="89" t="str">
        <f t="shared" ref="M28" si="6">IF(K28&lt;=0,"INDICAR PRECIO","PRECIO INDICADO")</f>
        <v>INDICAR PRECIO</v>
      </c>
      <c r="N28" s="89"/>
    </row>
    <row r="29" spans="1:14" ht="1.1499999999999999" customHeight="1" x14ac:dyDescent="0.35">
      <c r="A29" s="37"/>
      <c r="B29" s="51"/>
      <c r="C29" s="52"/>
      <c r="D29" s="51"/>
      <c r="E29" s="53"/>
      <c r="F29" s="51"/>
      <c r="G29" s="51"/>
      <c r="H29" s="51"/>
      <c r="I29" s="51"/>
      <c r="J29" s="54"/>
      <c r="K29" s="54"/>
      <c r="L29" s="54"/>
    </row>
    <row r="30" spans="1:14" x14ac:dyDescent="0.35">
      <c r="A30" s="35" t="s">
        <v>42</v>
      </c>
      <c r="B30" s="35" t="s">
        <v>23</v>
      </c>
      <c r="C30" s="36" t="s">
        <v>43</v>
      </c>
      <c r="D30" s="37"/>
      <c r="E30" s="38"/>
      <c r="F30" s="37"/>
      <c r="G30" s="37"/>
      <c r="H30" s="37"/>
      <c r="I30" s="37"/>
      <c r="J30" s="39">
        <f>J33</f>
        <v>1.17</v>
      </c>
      <c r="K30" s="39">
        <f>K33</f>
        <v>0</v>
      </c>
      <c r="L30" s="39">
        <f>L33</f>
        <v>0</v>
      </c>
    </row>
    <row r="31" spans="1:14" ht="208.5" customHeight="1" x14ac:dyDescent="0.35">
      <c r="A31" s="37"/>
      <c r="B31" s="37"/>
      <c r="C31" s="36" t="s">
        <v>44</v>
      </c>
      <c r="D31" s="37"/>
      <c r="E31" s="38"/>
      <c r="F31" s="37"/>
      <c r="G31" s="37"/>
      <c r="H31" s="37"/>
      <c r="I31" s="37"/>
      <c r="J31" s="42"/>
      <c r="K31" s="42"/>
      <c r="L31" s="42"/>
    </row>
    <row r="32" spans="1:14" x14ac:dyDescent="0.35">
      <c r="A32" s="37"/>
      <c r="B32" s="37"/>
      <c r="C32" s="43"/>
      <c r="D32" s="35" t="s">
        <v>45</v>
      </c>
      <c r="E32" s="38">
        <v>1</v>
      </c>
      <c r="F32" s="40">
        <v>1.3</v>
      </c>
      <c r="G32" s="40">
        <v>0</v>
      </c>
      <c r="H32" s="40">
        <v>0.9</v>
      </c>
      <c r="I32" s="41">
        <f>OR(E32&lt;&gt;0,F32&lt;&gt;0,G32&lt;&gt;0,H32&lt;&gt;0)*(E32 + (E32 = 0))*(F32 + (F32 = 0))*(G32 + (G32 = 0))*(H32 + (H32 = 0))</f>
        <v>1.17</v>
      </c>
      <c r="J32" s="42"/>
      <c r="K32" s="42"/>
      <c r="L32" s="42"/>
    </row>
    <row r="33" spans="1:14" s="60" customFormat="1" x14ac:dyDescent="0.35">
      <c r="A33" s="55"/>
      <c r="B33" s="55"/>
      <c r="C33" s="56"/>
      <c r="D33" s="55"/>
      <c r="E33" s="57"/>
      <c r="F33" s="55"/>
      <c r="G33" s="55"/>
      <c r="H33" s="55"/>
      <c r="I33" s="58" t="s">
        <v>46</v>
      </c>
      <c r="J33" s="49">
        <f>I32</f>
        <v>1.17</v>
      </c>
      <c r="K33" s="87"/>
      <c r="L33" s="49">
        <f>ROUND(J33*K33,2)</f>
        <v>0</v>
      </c>
      <c r="M33" s="89" t="str">
        <f t="shared" ref="M33" si="7">IF(K33&lt;=0,"INDICAR PRECIO","PRECIO INDICADO")</f>
        <v>INDICAR PRECIO</v>
      </c>
      <c r="N33" s="89"/>
    </row>
    <row r="34" spans="1:14" ht="1.1499999999999999" customHeight="1" x14ac:dyDescent="0.35">
      <c r="A34" s="37"/>
      <c r="B34" s="51"/>
      <c r="C34" s="52"/>
      <c r="D34" s="51"/>
      <c r="E34" s="53"/>
      <c r="F34" s="51"/>
      <c r="G34" s="51"/>
      <c r="H34" s="51"/>
      <c r="I34" s="51"/>
      <c r="J34" s="54"/>
      <c r="K34" s="54"/>
      <c r="L34" s="54"/>
    </row>
    <row r="35" spans="1:14" x14ac:dyDescent="0.35">
      <c r="A35" s="35" t="s">
        <v>47</v>
      </c>
      <c r="B35" s="35" t="s">
        <v>1</v>
      </c>
      <c r="C35" s="36" t="s">
        <v>48</v>
      </c>
      <c r="D35" s="37"/>
      <c r="E35" s="38"/>
      <c r="F35" s="37"/>
      <c r="G35" s="37"/>
      <c r="H35" s="37"/>
      <c r="I35" s="37"/>
      <c r="J35" s="39">
        <v>3</v>
      </c>
      <c r="K35" s="87"/>
      <c r="L35" s="39">
        <f>ROUND(J35*K35,2)</f>
        <v>0</v>
      </c>
      <c r="M35" s="89" t="str">
        <f t="shared" ref="M35" si="8">IF(K35&lt;=0,"INDICAR PRECIO","PRECIO INDICADO")</f>
        <v>INDICAR PRECIO</v>
      </c>
      <c r="N35" s="89"/>
    </row>
    <row r="36" spans="1:14" ht="136.9" customHeight="1" x14ac:dyDescent="0.35">
      <c r="A36" s="37"/>
      <c r="B36" s="37"/>
      <c r="C36" s="36" t="s">
        <v>49</v>
      </c>
      <c r="D36" s="37"/>
      <c r="E36" s="38"/>
      <c r="F36" s="37"/>
      <c r="G36" s="37"/>
      <c r="H36" s="37"/>
      <c r="I36" s="37"/>
      <c r="J36" s="42"/>
      <c r="K36" s="42"/>
      <c r="L36" s="42"/>
    </row>
    <row r="37" spans="1:14" x14ac:dyDescent="0.35">
      <c r="A37" s="35" t="s">
        <v>50</v>
      </c>
      <c r="B37" s="35" t="s">
        <v>23</v>
      </c>
      <c r="C37" s="36" t="s">
        <v>51</v>
      </c>
      <c r="D37" s="37"/>
      <c r="E37" s="38"/>
      <c r="F37" s="37"/>
      <c r="G37" s="37"/>
      <c r="H37" s="37"/>
      <c r="I37" s="37"/>
      <c r="J37" s="39">
        <f>J41</f>
        <v>8.15</v>
      </c>
      <c r="K37" s="39">
        <f>K41</f>
        <v>0</v>
      </c>
      <c r="L37" s="39">
        <f>L41</f>
        <v>0</v>
      </c>
    </row>
    <row r="38" spans="1:14" ht="135" customHeight="1" x14ac:dyDescent="0.35">
      <c r="A38" s="37"/>
      <c r="B38" s="37"/>
      <c r="C38" s="36" t="s">
        <v>52</v>
      </c>
      <c r="D38" s="37"/>
      <c r="E38" s="38"/>
      <c r="F38" s="37"/>
      <c r="G38" s="37"/>
      <c r="H38" s="37"/>
      <c r="I38" s="37"/>
      <c r="J38" s="42"/>
      <c r="K38" s="42"/>
      <c r="L38" s="42"/>
    </row>
    <row r="39" spans="1:14" x14ac:dyDescent="0.35">
      <c r="A39" s="37"/>
      <c r="B39" s="37"/>
      <c r="C39" s="43"/>
      <c r="D39" s="35" t="s">
        <v>53</v>
      </c>
      <c r="E39" s="38">
        <v>2</v>
      </c>
      <c r="F39" s="40">
        <v>4.0999999999999996</v>
      </c>
      <c r="G39" s="40">
        <v>0</v>
      </c>
      <c r="H39" s="40">
        <v>0.55000000000000004</v>
      </c>
      <c r="I39" s="41">
        <f>OR(E39&lt;&gt;0,F39&lt;&gt;0,G39&lt;&gt;0,H39&lt;&gt;0)*(E39 + (E39 = 0))*(F39 + (F39 = 0))*(G39 + (G39 = 0))*(H39 + (H39 = 0))</f>
        <v>4.51</v>
      </c>
      <c r="J39" s="42"/>
      <c r="K39" s="42"/>
      <c r="L39" s="42"/>
    </row>
    <row r="40" spans="1:14" x14ac:dyDescent="0.35">
      <c r="A40" s="37"/>
      <c r="B40" s="37"/>
      <c r="C40" s="43"/>
      <c r="D40" s="35" t="s">
        <v>11</v>
      </c>
      <c r="E40" s="38">
        <v>1</v>
      </c>
      <c r="F40" s="40">
        <v>4.55</v>
      </c>
      <c r="G40" s="40">
        <v>0</v>
      </c>
      <c r="H40" s="40">
        <v>0.8</v>
      </c>
      <c r="I40" s="41">
        <f>OR(E40&lt;&gt;0,F40&lt;&gt;0,G40&lt;&gt;0,H40&lt;&gt;0)*(E40 + (E40 = 0))*(F40 + (F40 = 0))*(G40 + (G40 = 0))*(H40 + (H40 = 0))</f>
        <v>3.64</v>
      </c>
      <c r="J40" s="42"/>
      <c r="K40" s="42"/>
      <c r="L40" s="42"/>
    </row>
    <row r="41" spans="1:14" s="60" customFormat="1" x14ac:dyDescent="0.35">
      <c r="A41" s="55"/>
      <c r="B41" s="55"/>
      <c r="C41" s="56"/>
      <c r="D41" s="55"/>
      <c r="E41" s="57"/>
      <c r="F41" s="55"/>
      <c r="G41" s="55"/>
      <c r="H41" s="55"/>
      <c r="I41" s="58" t="s">
        <v>54</v>
      </c>
      <c r="J41" s="49">
        <f>SUM(I39:I40)</f>
        <v>8.15</v>
      </c>
      <c r="K41" s="87"/>
      <c r="L41" s="49">
        <f>ROUND(J41*K41,2)</f>
        <v>0</v>
      </c>
      <c r="M41" s="89" t="str">
        <f t="shared" ref="M41" si="9">IF(K41&lt;=0,"INDICAR PRECIO","PRECIO INDICADO")</f>
        <v>INDICAR PRECIO</v>
      </c>
      <c r="N41" s="89"/>
    </row>
    <row r="42" spans="1:14" ht="1.1499999999999999" customHeight="1" x14ac:dyDescent="0.35">
      <c r="A42" s="37"/>
      <c r="B42" s="51"/>
      <c r="C42" s="52"/>
      <c r="D42" s="51"/>
      <c r="E42" s="53"/>
      <c r="F42" s="51"/>
      <c r="G42" s="51"/>
      <c r="H42" s="51"/>
      <c r="I42" s="51"/>
      <c r="J42" s="54"/>
      <c r="K42" s="54"/>
      <c r="L42" s="54"/>
    </row>
    <row r="43" spans="1:14" x14ac:dyDescent="0.35">
      <c r="A43" s="35" t="s">
        <v>55</v>
      </c>
      <c r="B43" s="35" t="s">
        <v>23</v>
      </c>
      <c r="C43" s="36" t="s">
        <v>56</v>
      </c>
      <c r="D43" s="37"/>
      <c r="E43" s="38"/>
      <c r="F43" s="37"/>
      <c r="G43" s="37"/>
      <c r="H43" s="37"/>
      <c r="I43" s="37"/>
      <c r="J43" s="39">
        <f>J47</f>
        <v>15</v>
      </c>
      <c r="K43" s="39">
        <f>K47</f>
        <v>0</v>
      </c>
      <c r="L43" s="39">
        <f>L47</f>
        <v>0</v>
      </c>
    </row>
    <row r="44" spans="1:14" ht="159.65" customHeight="1" x14ac:dyDescent="0.35">
      <c r="A44" s="37"/>
      <c r="B44" s="37"/>
      <c r="C44" s="36" t="s">
        <v>57</v>
      </c>
      <c r="D44" s="37"/>
      <c r="E44" s="38"/>
      <c r="F44" s="37"/>
      <c r="G44" s="37"/>
      <c r="H44" s="37"/>
      <c r="I44" s="37"/>
      <c r="J44" s="42"/>
      <c r="K44" s="42"/>
      <c r="L44" s="42"/>
    </row>
    <row r="45" spans="1:14" x14ac:dyDescent="0.35">
      <c r="A45" s="37"/>
      <c r="B45" s="37"/>
      <c r="C45" s="43"/>
      <c r="D45" s="35" t="s">
        <v>40</v>
      </c>
      <c r="E45" s="38">
        <v>1</v>
      </c>
      <c r="F45" s="40">
        <v>2.6</v>
      </c>
      <c r="G45" s="40">
        <v>0</v>
      </c>
      <c r="H45" s="40">
        <v>3.75</v>
      </c>
      <c r="I45" s="41">
        <f>OR(E45&lt;&gt;0,F45&lt;&gt;0,G45&lt;&gt;0,H45&lt;&gt;0)*(E45 + (E45 = 0))*(F45 + (F45 = 0))*(G45 + (G45 = 0))*(H45 + (H45 = 0))</f>
        <v>9.75</v>
      </c>
      <c r="J45" s="42"/>
      <c r="K45" s="42"/>
      <c r="L45" s="42"/>
    </row>
    <row r="46" spans="1:14" x14ac:dyDescent="0.35">
      <c r="A46" s="37"/>
      <c r="B46" s="37"/>
      <c r="C46" s="43"/>
      <c r="D46" s="35" t="s">
        <v>11</v>
      </c>
      <c r="E46" s="38">
        <v>4</v>
      </c>
      <c r="F46" s="40">
        <v>0</v>
      </c>
      <c r="G46" s="40">
        <v>0.35</v>
      </c>
      <c r="H46" s="40">
        <v>3.75</v>
      </c>
      <c r="I46" s="41">
        <f>OR(E46&lt;&gt;0,F46&lt;&gt;0,G46&lt;&gt;0,H46&lt;&gt;0)*(E46 + (E46 = 0))*(F46 + (F46 = 0))*(G46 + (G46 = 0))*(H46 + (H46 = 0))</f>
        <v>5.25</v>
      </c>
      <c r="J46" s="42"/>
      <c r="K46" s="42"/>
      <c r="L46" s="42"/>
    </row>
    <row r="47" spans="1:14" s="60" customFormat="1" x14ac:dyDescent="0.35">
      <c r="A47" s="55"/>
      <c r="B47" s="55"/>
      <c r="C47" s="56"/>
      <c r="D47" s="55"/>
      <c r="E47" s="57"/>
      <c r="F47" s="55"/>
      <c r="G47" s="55"/>
      <c r="H47" s="55"/>
      <c r="I47" s="58" t="s">
        <v>58</v>
      </c>
      <c r="J47" s="49">
        <f>SUM(I45:I46)</f>
        <v>15</v>
      </c>
      <c r="K47" s="87"/>
      <c r="L47" s="49">
        <f>ROUND(J47*K47,2)</f>
        <v>0</v>
      </c>
      <c r="M47" s="89" t="str">
        <f t="shared" ref="M47" si="10">IF(K47&lt;=0,"INDICAR PRECIO","PRECIO INDICADO")</f>
        <v>INDICAR PRECIO</v>
      </c>
      <c r="N47" s="89"/>
    </row>
    <row r="48" spans="1:14" ht="1.1499999999999999" customHeight="1" x14ac:dyDescent="0.35">
      <c r="A48" s="37"/>
      <c r="B48" s="51"/>
      <c r="C48" s="52"/>
      <c r="D48" s="51"/>
      <c r="E48" s="53"/>
      <c r="F48" s="51"/>
      <c r="G48" s="51"/>
      <c r="H48" s="51"/>
      <c r="I48" s="51"/>
      <c r="J48" s="54"/>
      <c r="K48" s="54"/>
      <c r="L48" s="54"/>
    </row>
    <row r="49" spans="1:14" x14ac:dyDescent="0.35">
      <c r="A49" s="35" t="s">
        <v>59</v>
      </c>
      <c r="B49" s="35" t="s">
        <v>60</v>
      </c>
      <c r="C49" s="36" t="s">
        <v>61</v>
      </c>
      <c r="D49" s="37"/>
      <c r="E49" s="38"/>
      <c r="F49" s="37"/>
      <c r="G49" s="37"/>
      <c r="H49" s="37"/>
      <c r="I49" s="37"/>
      <c r="J49" s="39">
        <f>J52</f>
        <v>8.1999999999999993</v>
      </c>
      <c r="K49" s="39">
        <f>K52</f>
        <v>0</v>
      </c>
      <c r="L49" s="39">
        <f>L52</f>
        <v>0</v>
      </c>
    </row>
    <row r="50" spans="1:14" ht="138" customHeight="1" x14ac:dyDescent="0.35">
      <c r="A50" s="37"/>
      <c r="B50" s="37"/>
      <c r="C50" s="36" t="s">
        <v>62</v>
      </c>
      <c r="D50" s="37"/>
      <c r="E50" s="38"/>
      <c r="F50" s="37"/>
      <c r="G50" s="37"/>
      <c r="H50" s="37"/>
      <c r="I50" s="37"/>
      <c r="J50" s="42"/>
      <c r="K50" s="42"/>
      <c r="L50" s="42"/>
    </row>
    <row r="51" spans="1:14" x14ac:dyDescent="0.35">
      <c r="A51" s="37"/>
      <c r="B51" s="37"/>
      <c r="C51" s="43"/>
      <c r="D51" s="35" t="s">
        <v>45</v>
      </c>
      <c r="E51" s="38">
        <v>2</v>
      </c>
      <c r="F51" s="40">
        <v>4.0999999999999996</v>
      </c>
      <c r="G51" s="40">
        <v>0</v>
      </c>
      <c r="H51" s="40">
        <v>0</v>
      </c>
      <c r="I51" s="41">
        <f>OR(E51&lt;&gt;0,F51&lt;&gt;0,G51&lt;&gt;0,H51&lt;&gt;0)*(E51 + (E51 = 0))*(F51 + (F51 = 0))*(G51 + (G51 = 0))*(H51 + (H51 = 0))</f>
        <v>8.1999999999999993</v>
      </c>
      <c r="J51" s="42"/>
      <c r="K51" s="42"/>
      <c r="L51" s="42"/>
    </row>
    <row r="52" spans="1:14" s="60" customFormat="1" ht="14" customHeight="1" x14ac:dyDescent="0.35">
      <c r="A52" s="55"/>
      <c r="B52" s="55"/>
      <c r="C52" s="56"/>
      <c r="D52" s="55"/>
      <c r="E52" s="57"/>
      <c r="F52" s="55"/>
      <c r="G52" s="55"/>
      <c r="H52" s="55"/>
      <c r="I52" s="58" t="s">
        <v>63</v>
      </c>
      <c r="J52" s="49">
        <f>I51</f>
        <v>8.1999999999999993</v>
      </c>
      <c r="K52" s="87"/>
      <c r="L52" s="49">
        <f>ROUND(J52*K52,2)</f>
        <v>0</v>
      </c>
      <c r="M52" s="89" t="str">
        <f t="shared" ref="M52" si="11">IF(K52&lt;=0,"INDICAR PRECIO","PRECIO INDICADO")</f>
        <v>INDICAR PRECIO</v>
      </c>
      <c r="N52" s="89"/>
    </row>
    <row r="53" spans="1:14" ht="1.1499999999999999" customHeight="1" x14ac:dyDescent="0.35">
      <c r="A53" s="37"/>
      <c r="B53" s="51"/>
      <c r="C53" s="52"/>
      <c r="D53" s="51"/>
      <c r="E53" s="53"/>
      <c r="F53" s="51"/>
      <c r="G53" s="51"/>
      <c r="H53" s="51"/>
      <c r="I53" s="51"/>
      <c r="J53" s="54"/>
      <c r="K53" s="54"/>
      <c r="L53" s="54"/>
    </row>
    <row r="54" spans="1:14" x14ac:dyDescent="0.35">
      <c r="A54" s="35" t="s">
        <v>64</v>
      </c>
      <c r="B54" s="35" t="s">
        <v>60</v>
      </c>
      <c r="C54" s="36" t="s">
        <v>65</v>
      </c>
      <c r="D54" s="37"/>
      <c r="E54" s="38"/>
      <c r="F54" s="37"/>
      <c r="G54" s="37"/>
      <c r="H54" s="37"/>
      <c r="I54" s="37"/>
      <c r="J54" s="39">
        <v>5.0999999999999996</v>
      </c>
      <c r="K54" s="87"/>
      <c r="L54" s="39">
        <f>ROUND(J54*K54,2)</f>
        <v>0</v>
      </c>
      <c r="M54" s="89" t="str">
        <f t="shared" ref="M54" si="12">IF(K54&lt;=0,"INDICAR PRECIO","PRECIO INDICADO")</f>
        <v>INDICAR PRECIO</v>
      </c>
      <c r="N54" s="89"/>
    </row>
    <row r="55" spans="1:14" ht="147" customHeight="1" x14ac:dyDescent="0.35">
      <c r="A55" s="37"/>
      <c r="B55" s="37"/>
      <c r="C55" s="36" t="s">
        <v>66</v>
      </c>
      <c r="D55" s="37"/>
      <c r="E55" s="38"/>
      <c r="F55" s="37"/>
      <c r="G55" s="37"/>
      <c r="H55" s="37"/>
      <c r="I55" s="37"/>
      <c r="J55" s="42"/>
      <c r="K55" s="42"/>
      <c r="L55" s="42"/>
    </row>
    <row r="56" spans="1:14" s="60" customFormat="1" x14ac:dyDescent="0.35">
      <c r="A56" s="55"/>
      <c r="B56" s="55"/>
      <c r="C56" s="56"/>
      <c r="D56" s="55"/>
      <c r="E56" s="57"/>
      <c r="F56" s="55"/>
      <c r="G56" s="55"/>
      <c r="H56" s="55"/>
      <c r="I56" s="58" t="s">
        <v>67</v>
      </c>
      <c r="J56" s="59">
        <v>1</v>
      </c>
      <c r="K56" s="49">
        <f>L24+L30+L35+L37+L43+L49+L54</f>
        <v>0</v>
      </c>
      <c r="L56" s="49">
        <f>ROUND(J56*K56,2)</f>
        <v>0</v>
      </c>
    </row>
    <row r="57" spans="1:14" ht="1.1499999999999999" customHeight="1" x14ac:dyDescent="0.35">
      <c r="A57" s="51"/>
      <c r="B57" s="51"/>
      <c r="C57" s="52"/>
      <c r="D57" s="51"/>
      <c r="E57" s="53"/>
      <c r="F57" s="51"/>
      <c r="G57" s="51"/>
      <c r="H57" s="51"/>
      <c r="I57" s="51"/>
      <c r="J57" s="54"/>
      <c r="K57" s="54"/>
      <c r="L57" s="54"/>
    </row>
    <row r="58" spans="1:14" x14ac:dyDescent="0.35">
      <c r="A58" s="29" t="s">
        <v>68</v>
      </c>
      <c r="B58" s="29" t="s">
        <v>11</v>
      </c>
      <c r="C58" s="30" t="s">
        <v>69</v>
      </c>
      <c r="D58" s="31"/>
      <c r="E58" s="32"/>
      <c r="F58" s="31"/>
      <c r="G58" s="31"/>
      <c r="H58" s="31"/>
      <c r="I58" s="31"/>
      <c r="J58" s="33">
        <f>J159</f>
        <v>1</v>
      </c>
      <c r="K58" s="34">
        <f>K159</f>
        <v>0</v>
      </c>
      <c r="L58" s="34">
        <f>L159</f>
        <v>0</v>
      </c>
    </row>
    <row r="59" spans="1:14" ht="16.149999999999999" customHeight="1" x14ac:dyDescent="0.35">
      <c r="A59" s="35" t="s">
        <v>70</v>
      </c>
      <c r="B59" s="35" t="s">
        <v>23</v>
      </c>
      <c r="C59" s="36" t="s">
        <v>71</v>
      </c>
      <c r="D59" s="37"/>
      <c r="E59" s="38"/>
      <c r="F59" s="37"/>
      <c r="G59" s="37"/>
      <c r="H59" s="37"/>
      <c r="I59" s="37"/>
      <c r="J59" s="39">
        <f>J66</f>
        <v>58.82</v>
      </c>
      <c r="K59" s="39">
        <f>K66</f>
        <v>0</v>
      </c>
      <c r="L59" s="39">
        <f>L66</f>
        <v>0</v>
      </c>
    </row>
    <row r="60" spans="1:14" ht="357" customHeight="1" x14ac:dyDescent="0.35">
      <c r="A60" s="37"/>
      <c r="B60" s="37"/>
      <c r="C60" s="36" t="s">
        <v>72</v>
      </c>
      <c r="D60" s="37"/>
      <c r="E60" s="38"/>
      <c r="F60" s="37"/>
      <c r="G60" s="37"/>
      <c r="H60" s="37"/>
      <c r="I60" s="37"/>
      <c r="J60" s="42"/>
      <c r="K60" s="42"/>
      <c r="L60" s="42"/>
    </row>
    <row r="61" spans="1:14" x14ac:dyDescent="0.35">
      <c r="A61" s="37"/>
      <c r="B61" s="37"/>
      <c r="C61" s="43"/>
      <c r="D61" s="35" t="s">
        <v>53</v>
      </c>
      <c r="E61" s="38">
        <v>2</v>
      </c>
      <c r="F61" s="40">
        <v>4.0999999999999996</v>
      </c>
      <c r="G61" s="40">
        <v>0</v>
      </c>
      <c r="H61" s="40">
        <v>1.55</v>
      </c>
      <c r="I61" s="41">
        <f>OR(E61&lt;&gt;0,F61&lt;&gt;0,G61&lt;&gt;0,H61&lt;&gt;0)*(E61 + (E61 = 0))*(F61 + (F61 = 0))*(G61 + (G61 = 0))*(H61 + (H61 = 0))</f>
        <v>12.71</v>
      </c>
      <c r="J61" s="42"/>
      <c r="K61" s="42"/>
      <c r="L61" s="42"/>
    </row>
    <row r="62" spans="1:14" x14ac:dyDescent="0.35">
      <c r="A62" s="37"/>
      <c r="B62" s="37"/>
      <c r="C62" s="43"/>
      <c r="D62" s="35" t="s">
        <v>11</v>
      </c>
      <c r="E62" s="38">
        <v>2</v>
      </c>
      <c r="F62" s="40">
        <v>3.5</v>
      </c>
      <c r="G62" s="40">
        <v>0</v>
      </c>
      <c r="H62" s="40">
        <v>0.5</v>
      </c>
      <c r="I62" s="41">
        <f>OR(E62&lt;&gt;0,F62&lt;&gt;0,G62&lt;&gt;0,H62&lt;&gt;0)*(E62 + (E62 = 0))*(F62 + (F62 = 0))*(G62 + (G62 = 0))*(H62 + (H62 = 0))</f>
        <v>3.5</v>
      </c>
      <c r="J62" s="42"/>
      <c r="K62" s="42"/>
      <c r="L62" s="42"/>
    </row>
    <row r="63" spans="1:14" x14ac:dyDescent="0.35">
      <c r="A63" s="37"/>
      <c r="B63" s="37"/>
      <c r="C63" s="43"/>
      <c r="D63" s="35" t="s">
        <v>11</v>
      </c>
      <c r="E63" s="38">
        <v>2</v>
      </c>
      <c r="F63" s="40">
        <v>0.75</v>
      </c>
      <c r="G63" s="40">
        <v>0</v>
      </c>
      <c r="H63" s="40">
        <v>3.4</v>
      </c>
      <c r="I63" s="41">
        <f>OR(E63&lt;&gt;0,F63&lt;&gt;0,G63&lt;&gt;0,H63&lt;&gt;0)*(E63 + (E63 = 0))*(F63 + (F63 = 0))*(G63 + (G63 = 0))*(H63 + (H63 = 0))</f>
        <v>5.0999999999999996</v>
      </c>
      <c r="J63" s="42"/>
      <c r="K63" s="42"/>
      <c r="L63" s="42"/>
    </row>
    <row r="64" spans="1:14" x14ac:dyDescent="0.35">
      <c r="A64" s="37"/>
      <c r="B64" s="37"/>
      <c r="C64" s="43"/>
      <c r="D64" s="35" t="s">
        <v>45</v>
      </c>
      <c r="E64" s="38">
        <v>2</v>
      </c>
      <c r="F64" s="40">
        <v>4.0999999999999996</v>
      </c>
      <c r="G64" s="40">
        <v>0</v>
      </c>
      <c r="H64" s="40">
        <v>2.6</v>
      </c>
      <c r="I64" s="41">
        <f>OR(E64&lt;&gt;0,F64&lt;&gt;0,G64&lt;&gt;0,H64&lt;&gt;0)*(E64 + (E64 = 0))*(F64 + (F64 = 0))*(G64 + (G64 = 0))*(H64 + (H64 = 0))</f>
        <v>21.32</v>
      </c>
      <c r="J64" s="42"/>
      <c r="K64" s="42"/>
      <c r="L64" s="42"/>
    </row>
    <row r="65" spans="1:14" x14ac:dyDescent="0.35">
      <c r="A65" s="37"/>
      <c r="B65" s="37"/>
      <c r="C65" s="43"/>
      <c r="D65" s="35" t="s">
        <v>73</v>
      </c>
      <c r="E65" s="38">
        <v>1</v>
      </c>
      <c r="F65" s="40">
        <v>4.1500000000000004</v>
      </c>
      <c r="G65" s="40">
        <v>0</v>
      </c>
      <c r="H65" s="40">
        <v>3.9</v>
      </c>
      <c r="I65" s="41">
        <f>OR(E65&lt;&gt;0,F65&lt;&gt;0,G65&lt;&gt;0,H65&lt;&gt;0)*(E65 + (E65 = 0))*(F65 + (F65 = 0))*(G65 + (G65 = 0))*(H65 + (H65 = 0))</f>
        <v>16.190000000000001</v>
      </c>
      <c r="J65" s="42"/>
      <c r="K65" s="42"/>
      <c r="L65" s="42"/>
    </row>
    <row r="66" spans="1:14" s="60" customFormat="1" x14ac:dyDescent="0.35">
      <c r="A66" s="55"/>
      <c r="B66" s="55"/>
      <c r="C66" s="56"/>
      <c r="D66" s="55"/>
      <c r="E66" s="57"/>
      <c r="F66" s="55"/>
      <c r="G66" s="55"/>
      <c r="H66" s="55"/>
      <c r="I66" s="58" t="s">
        <v>74</v>
      </c>
      <c r="J66" s="49">
        <f>SUM(I61:I65)</f>
        <v>58.82</v>
      </c>
      <c r="K66" s="87"/>
      <c r="L66" s="49">
        <f>ROUND(J66*K66,2)</f>
        <v>0</v>
      </c>
      <c r="M66" s="89" t="str">
        <f t="shared" ref="M66" si="13">IF(K66&lt;=0,"INDICAR PRECIO","PRECIO INDICADO")</f>
        <v>INDICAR PRECIO</v>
      </c>
      <c r="N66" s="89"/>
    </row>
    <row r="67" spans="1:14" ht="1.1499999999999999" customHeight="1" x14ac:dyDescent="0.35">
      <c r="A67" s="37"/>
      <c r="B67" s="51"/>
      <c r="C67" s="52"/>
      <c r="D67" s="51"/>
      <c r="E67" s="53"/>
      <c r="F67" s="51"/>
      <c r="G67" s="51"/>
      <c r="H67" s="51"/>
      <c r="I67" s="51"/>
      <c r="J67" s="54"/>
      <c r="K67" s="54"/>
      <c r="L67" s="54"/>
    </row>
    <row r="68" spans="1:14" x14ac:dyDescent="0.35">
      <c r="A68" s="35" t="s">
        <v>75</v>
      </c>
      <c r="B68" s="35" t="s">
        <v>60</v>
      </c>
      <c r="C68" s="36" t="s">
        <v>76</v>
      </c>
      <c r="D68" s="37"/>
      <c r="E68" s="38"/>
      <c r="F68" s="37"/>
      <c r="G68" s="37"/>
      <c r="H68" s="37"/>
      <c r="I68" s="37"/>
      <c r="J68" s="39">
        <f>J72</f>
        <v>25</v>
      </c>
      <c r="K68" s="39">
        <f>K72</f>
        <v>0</v>
      </c>
      <c r="L68" s="39">
        <f>L72</f>
        <v>0</v>
      </c>
    </row>
    <row r="69" spans="1:14" ht="210" customHeight="1" x14ac:dyDescent="0.35">
      <c r="A69" s="37"/>
      <c r="B69" s="37"/>
      <c r="C69" s="36" t="s">
        <v>77</v>
      </c>
      <c r="D69" s="37"/>
      <c r="E69" s="38"/>
      <c r="F69" s="37"/>
      <c r="G69" s="37"/>
      <c r="H69" s="37"/>
      <c r="I69" s="37"/>
      <c r="J69" s="42"/>
      <c r="K69" s="42"/>
      <c r="L69" s="42"/>
    </row>
    <row r="70" spans="1:14" x14ac:dyDescent="0.35">
      <c r="A70" s="37"/>
      <c r="B70" s="37"/>
      <c r="C70" s="43"/>
      <c r="D70" s="35" t="s">
        <v>53</v>
      </c>
      <c r="E70" s="38">
        <v>4</v>
      </c>
      <c r="F70" s="40">
        <v>4.2</v>
      </c>
      <c r="G70" s="40">
        <v>0</v>
      </c>
      <c r="H70" s="40">
        <v>0</v>
      </c>
      <c r="I70" s="41">
        <f>OR(E70&lt;&gt;0,F70&lt;&gt;0,G70&lt;&gt;0,H70&lt;&gt;0)*(E70 + (E70 = 0))*(F70 + (F70 = 0))*(G70 + (G70 = 0))*(H70 + (H70 = 0))</f>
        <v>16.8</v>
      </c>
      <c r="J70" s="42"/>
      <c r="K70" s="42"/>
      <c r="L70" s="42"/>
    </row>
    <row r="71" spans="1:14" x14ac:dyDescent="0.35">
      <c r="A71" s="37"/>
      <c r="B71" s="37"/>
      <c r="C71" s="43"/>
      <c r="D71" s="35" t="s">
        <v>45</v>
      </c>
      <c r="E71" s="38">
        <v>2</v>
      </c>
      <c r="F71" s="40">
        <v>4.0999999999999996</v>
      </c>
      <c r="G71" s="40">
        <v>0</v>
      </c>
      <c r="H71" s="40">
        <v>0</v>
      </c>
      <c r="I71" s="41">
        <f>OR(E71&lt;&gt;0,F71&lt;&gt;0,G71&lt;&gt;0,H71&lt;&gt;0)*(E71 + (E71 = 0))*(F71 + (F71 = 0))*(G71 + (G71 = 0))*(H71 + (H71 = 0))</f>
        <v>8.1999999999999993</v>
      </c>
      <c r="J71" s="42"/>
      <c r="K71" s="42"/>
      <c r="L71" s="42"/>
    </row>
    <row r="72" spans="1:14" s="60" customFormat="1" x14ac:dyDescent="0.35">
      <c r="A72" s="55"/>
      <c r="B72" s="55"/>
      <c r="C72" s="56"/>
      <c r="D72" s="55"/>
      <c r="E72" s="57"/>
      <c r="F72" s="55"/>
      <c r="G72" s="55"/>
      <c r="H72" s="55"/>
      <c r="I72" s="58" t="s">
        <v>78</v>
      </c>
      <c r="J72" s="49">
        <f>SUM(I70:I71)</f>
        <v>25</v>
      </c>
      <c r="K72" s="87"/>
      <c r="L72" s="49">
        <f>ROUND(J72*K72,2)</f>
        <v>0</v>
      </c>
      <c r="M72" s="89" t="str">
        <f t="shared" ref="M72" si="14">IF(K72&lt;=0,"INDICAR PRECIO","PRECIO INDICADO")</f>
        <v>INDICAR PRECIO</v>
      </c>
      <c r="N72" s="89"/>
    </row>
    <row r="73" spans="1:14" ht="1.1499999999999999" customHeight="1" x14ac:dyDescent="0.35">
      <c r="A73" s="37"/>
      <c r="B73" s="51"/>
      <c r="C73" s="52"/>
      <c r="D73" s="51"/>
      <c r="E73" s="53"/>
      <c r="F73" s="51"/>
      <c r="G73" s="51"/>
      <c r="H73" s="51"/>
      <c r="I73" s="51"/>
      <c r="J73" s="54"/>
      <c r="K73" s="54"/>
      <c r="L73" s="54"/>
    </row>
    <row r="74" spans="1:14" ht="21" x14ac:dyDescent="0.35">
      <c r="A74" s="35" t="s">
        <v>79</v>
      </c>
      <c r="B74" s="35" t="s">
        <v>60</v>
      </c>
      <c r="C74" s="36" t="s">
        <v>80</v>
      </c>
      <c r="D74" s="37"/>
      <c r="E74" s="38"/>
      <c r="F74" s="37"/>
      <c r="G74" s="37"/>
      <c r="H74" s="37"/>
      <c r="I74" s="37"/>
      <c r="J74" s="39">
        <v>1.6</v>
      </c>
      <c r="K74" s="87"/>
      <c r="L74" s="39">
        <f>ROUND(J74*K74,2)</f>
        <v>0</v>
      </c>
      <c r="M74" s="89" t="str">
        <f t="shared" ref="M74" si="15">IF(K74&lt;=0,"INDICAR PRECIO","PRECIO INDICADO")</f>
        <v>INDICAR PRECIO</v>
      </c>
      <c r="N74" s="89"/>
    </row>
    <row r="75" spans="1:14" ht="136.5" x14ac:dyDescent="0.35">
      <c r="A75" s="37"/>
      <c r="B75" s="37"/>
      <c r="C75" s="36" t="s">
        <v>81</v>
      </c>
      <c r="D75" s="37"/>
      <c r="E75" s="38"/>
      <c r="F75" s="37"/>
      <c r="G75" s="37"/>
      <c r="H75" s="37"/>
      <c r="I75" s="37"/>
      <c r="J75" s="42"/>
      <c r="K75" s="42"/>
      <c r="L75" s="42"/>
    </row>
    <row r="76" spans="1:14" x14ac:dyDescent="0.35">
      <c r="A76" s="35" t="s">
        <v>82</v>
      </c>
      <c r="B76" s="35" t="s">
        <v>60</v>
      </c>
      <c r="C76" s="36" t="s">
        <v>83</v>
      </c>
      <c r="D76" s="37"/>
      <c r="E76" s="38"/>
      <c r="F76" s="37"/>
      <c r="G76" s="37"/>
      <c r="H76" s="37"/>
      <c r="I76" s="37"/>
      <c r="J76" s="39">
        <f>J82</f>
        <v>15.25</v>
      </c>
      <c r="K76" s="39">
        <f>K82</f>
        <v>0</v>
      </c>
      <c r="L76" s="39">
        <f>L82</f>
        <v>0</v>
      </c>
    </row>
    <row r="77" spans="1:14" ht="175.5" customHeight="1" x14ac:dyDescent="0.35">
      <c r="A77" s="37"/>
      <c r="B77" s="37"/>
      <c r="C77" s="36" t="s">
        <v>84</v>
      </c>
      <c r="D77" s="37"/>
      <c r="E77" s="38"/>
      <c r="F77" s="37"/>
      <c r="G77" s="37"/>
      <c r="H77" s="37"/>
      <c r="I77" s="37"/>
      <c r="J77" s="42"/>
      <c r="K77" s="42"/>
      <c r="L77" s="42"/>
    </row>
    <row r="78" spans="1:14" x14ac:dyDescent="0.35">
      <c r="A78" s="37"/>
      <c r="B78" s="37"/>
      <c r="C78" s="43"/>
      <c r="D78" s="35" t="s">
        <v>85</v>
      </c>
      <c r="E78" s="38">
        <v>1</v>
      </c>
      <c r="F78" s="40">
        <v>2.85</v>
      </c>
      <c r="G78" s="40">
        <v>0</v>
      </c>
      <c r="H78" s="40">
        <v>0</v>
      </c>
      <c r="I78" s="41">
        <f>OR(E78&lt;&gt;0,F78&lt;&gt;0,G78&lt;&gt;0,H78&lt;&gt;0)*(E78 + (E78 = 0))*(F78 + (F78 = 0))*(G78 + (G78 = 0))*(H78 + (H78 = 0))</f>
        <v>2.85</v>
      </c>
      <c r="J78" s="42"/>
      <c r="K78" s="42"/>
      <c r="L78" s="42"/>
    </row>
    <row r="79" spans="1:14" x14ac:dyDescent="0.35">
      <c r="A79" s="37"/>
      <c r="B79" s="37"/>
      <c r="C79" s="43"/>
      <c r="D79" s="35" t="s">
        <v>86</v>
      </c>
      <c r="E79" s="38">
        <v>1</v>
      </c>
      <c r="F79" s="40">
        <v>3.75</v>
      </c>
      <c r="G79" s="40">
        <v>0</v>
      </c>
      <c r="H79" s="40">
        <v>0</v>
      </c>
      <c r="I79" s="41">
        <f>OR(E79&lt;&gt;0,F79&lt;&gt;0,G79&lt;&gt;0,H79&lt;&gt;0)*(E79 + (E79 = 0))*(F79 + (F79 = 0))*(G79 + (G79 = 0))*(H79 + (H79 = 0))</f>
        <v>3.75</v>
      </c>
      <c r="J79" s="42"/>
      <c r="K79" s="42"/>
      <c r="L79" s="42"/>
    </row>
    <row r="80" spans="1:14" x14ac:dyDescent="0.35">
      <c r="A80" s="37"/>
      <c r="B80" s="37"/>
      <c r="C80" s="43"/>
      <c r="D80" s="35" t="s">
        <v>87</v>
      </c>
      <c r="E80" s="38">
        <v>1</v>
      </c>
      <c r="F80" s="40">
        <v>3.45</v>
      </c>
      <c r="G80" s="40">
        <v>0</v>
      </c>
      <c r="H80" s="40">
        <v>0</v>
      </c>
      <c r="I80" s="41">
        <f>OR(E80&lt;&gt;0,F80&lt;&gt;0,G80&lt;&gt;0,H80&lt;&gt;0)*(E80 + (E80 = 0))*(F80 + (F80 = 0))*(G80 + (G80 = 0))*(H80 + (H80 = 0))</f>
        <v>3.45</v>
      </c>
      <c r="J80" s="42"/>
      <c r="K80" s="42"/>
      <c r="L80" s="42"/>
    </row>
    <row r="81" spans="1:14" x14ac:dyDescent="0.35">
      <c r="A81" s="37"/>
      <c r="B81" s="37"/>
      <c r="C81" s="43"/>
      <c r="D81" s="35" t="s">
        <v>88</v>
      </c>
      <c r="E81" s="38">
        <v>1</v>
      </c>
      <c r="F81" s="40">
        <v>5.2</v>
      </c>
      <c r="G81" s="40">
        <v>0</v>
      </c>
      <c r="H81" s="40">
        <v>0</v>
      </c>
      <c r="I81" s="41">
        <f>OR(E81&lt;&gt;0,F81&lt;&gt;0,G81&lt;&gt;0,H81&lt;&gt;0)*(E81 + (E81 = 0))*(F81 + (F81 = 0))*(G81 + (G81 = 0))*(H81 + (H81 = 0))</f>
        <v>5.2</v>
      </c>
      <c r="J81" s="42"/>
      <c r="K81" s="42"/>
      <c r="L81" s="42"/>
    </row>
    <row r="82" spans="1:14" s="60" customFormat="1" x14ac:dyDescent="0.35">
      <c r="A82" s="55"/>
      <c r="B82" s="55"/>
      <c r="C82" s="56"/>
      <c r="D82" s="55"/>
      <c r="E82" s="57"/>
      <c r="F82" s="55"/>
      <c r="G82" s="55"/>
      <c r="H82" s="55"/>
      <c r="I82" s="58" t="s">
        <v>89</v>
      </c>
      <c r="J82" s="49">
        <f>SUM(I78:I81)</f>
        <v>15.25</v>
      </c>
      <c r="K82" s="87"/>
      <c r="L82" s="49">
        <f>ROUND(J82*K82,2)</f>
        <v>0</v>
      </c>
      <c r="M82" s="89" t="str">
        <f t="shared" ref="M82" si="16">IF(K82&lt;=0,"INDICAR PRECIO","PRECIO INDICADO")</f>
        <v>INDICAR PRECIO</v>
      </c>
      <c r="N82" s="89"/>
    </row>
    <row r="83" spans="1:14" ht="1.1499999999999999" customHeight="1" x14ac:dyDescent="0.35">
      <c r="A83" s="37"/>
      <c r="B83" s="51"/>
      <c r="C83" s="52"/>
      <c r="D83" s="51"/>
      <c r="E83" s="53"/>
      <c r="F83" s="51"/>
      <c r="G83" s="51"/>
      <c r="H83" s="51"/>
      <c r="I83" s="51"/>
      <c r="J83" s="54"/>
      <c r="K83" s="54"/>
      <c r="L83" s="54"/>
    </row>
    <row r="84" spans="1:14" x14ac:dyDescent="0.35">
      <c r="A84" s="35" t="s">
        <v>90</v>
      </c>
      <c r="B84" s="35" t="s">
        <v>60</v>
      </c>
      <c r="C84" s="36" t="s">
        <v>91</v>
      </c>
      <c r="D84" s="37"/>
      <c r="E84" s="38"/>
      <c r="F84" s="37"/>
      <c r="G84" s="37"/>
      <c r="H84" s="37"/>
      <c r="I84" s="37"/>
      <c r="J84" s="39">
        <f>J88</f>
        <v>23.36</v>
      </c>
      <c r="K84" s="39">
        <f>K88</f>
        <v>0</v>
      </c>
      <c r="L84" s="39">
        <f>L88</f>
        <v>0</v>
      </c>
    </row>
    <row r="85" spans="1:14" ht="192.75" customHeight="1" x14ac:dyDescent="0.35">
      <c r="A85" s="37"/>
      <c r="B85" s="37"/>
      <c r="C85" s="36" t="s">
        <v>92</v>
      </c>
      <c r="D85" s="37"/>
      <c r="E85" s="38"/>
      <c r="F85" s="37"/>
      <c r="G85" s="37"/>
      <c r="H85" s="37"/>
      <c r="I85" s="37"/>
      <c r="J85" s="42"/>
      <c r="K85" s="42"/>
      <c r="L85" s="42"/>
    </row>
    <row r="86" spans="1:14" x14ac:dyDescent="0.35">
      <c r="A86" s="37"/>
      <c r="B86" s="37"/>
      <c r="C86" s="43"/>
      <c r="D86" s="35" t="s">
        <v>87</v>
      </c>
      <c r="E86" s="38">
        <v>1</v>
      </c>
      <c r="F86" s="40">
        <v>3.45</v>
      </c>
      <c r="G86" s="40">
        <v>0</v>
      </c>
      <c r="H86" s="40">
        <v>2.7</v>
      </c>
      <c r="I86" s="41">
        <f>OR(E86&lt;&gt;0,F86&lt;&gt;0,G86&lt;&gt;0,H86&lt;&gt;0)*(E86 + (E86 = 0))*(F86 + (F86 = 0))*(G86 + (G86 = 0))*(H86 + (H86 = 0))</f>
        <v>9.32</v>
      </c>
      <c r="J86" s="42"/>
      <c r="K86" s="42"/>
      <c r="L86" s="42"/>
    </row>
    <row r="87" spans="1:14" x14ac:dyDescent="0.35">
      <c r="A87" s="37"/>
      <c r="B87" s="37"/>
      <c r="C87" s="43"/>
      <c r="D87" s="35" t="s">
        <v>88</v>
      </c>
      <c r="E87" s="38">
        <v>1</v>
      </c>
      <c r="F87" s="40">
        <v>5.2</v>
      </c>
      <c r="G87" s="40">
        <v>0</v>
      </c>
      <c r="H87" s="40">
        <v>2.7</v>
      </c>
      <c r="I87" s="41">
        <f>OR(E87&lt;&gt;0,F87&lt;&gt;0,G87&lt;&gt;0,H87&lt;&gt;0)*(E87 + (E87 = 0))*(F87 + (F87 = 0))*(G87 + (G87 = 0))*(H87 + (H87 = 0))</f>
        <v>14.04</v>
      </c>
      <c r="J87" s="42"/>
      <c r="K87" s="42"/>
      <c r="L87" s="42"/>
    </row>
    <row r="88" spans="1:14" s="60" customFormat="1" x14ac:dyDescent="0.35">
      <c r="A88" s="55"/>
      <c r="B88" s="55"/>
      <c r="C88" s="56"/>
      <c r="D88" s="55"/>
      <c r="E88" s="57"/>
      <c r="F88" s="55"/>
      <c r="G88" s="55"/>
      <c r="H88" s="55"/>
      <c r="I88" s="58" t="s">
        <v>93</v>
      </c>
      <c r="J88" s="49">
        <f>SUM(I86:I87)</f>
        <v>23.36</v>
      </c>
      <c r="K88" s="87"/>
      <c r="L88" s="49">
        <f>ROUND(J88*K88,2)</f>
        <v>0</v>
      </c>
      <c r="M88" s="89" t="str">
        <f t="shared" ref="M88" si="17">IF(K88&lt;=0,"INDICAR PRECIO","PRECIO INDICADO")</f>
        <v>INDICAR PRECIO</v>
      </c>
      <c r="N88" s="89"/>
    </row>
    <row r="89" spans="1:14" ht="1.1499999999999999" customHeight="1" x14ac:dyDescent="0.35">
      <c r="A89" s="37"/>
      <c r="B89" s="51"/>
      <c r="C89" s="52"/>
      <c r="D89" s="51"/>
      <c r="E89" s="53"/>
      <c r="F89" s="51"/>
      <c r="G89" s="51"/>
      <c r="H89" s="51"/>
      <c r="I89" s="51"/>
      <c r="J89" s="54"/>
      <c r="K89" s="54"/>
      <c r="L89" s="54"/>
    </row>
    <row r="90" spans="1:14" x14ac:dyDescent="0.35">
      <c r="A90" s="35" t="s">
        <v>94</v>
      </c>
      <c r="B90" s="35" t="s">
        <v>23</v>
      </c>
      <c r="C90" s="36" t="s">
        <v>95</v>
      </c>
      <c r="D90" s="37"/>
      <c r="E90" s="38"/>
      <c r="F90" s="37"/>
      <c r="G90" s="37"/>
      <c r="H90" s="37"/>
      <c r="I90" s="37"/>
      <c r="J90" s="39">
        <f>J95</f>
        <v>69.69</v>
      </c>
      <c r="K90" s="39">
        <f>K95</f>
        <v>0</v>
      </c>
      <c r="L90" s="39">
        <f>L95</f>
        <v>0</v>
      </c>
    </row>
    <row r="91" spans="1:14" ht="367.5" x14ac:dyDescent="0.35">
      <c r="A91" s="37"/>
      <c r="B91" s="37"/>
      <c r="C91" s="36" t="s">
        <v>96</v>
      </c>
      <c r="D91" s="37"/>
      <c r="E91" s="38"/>
      <c r="F91" s="37"/>
      <c r="G91" s="37"/>
      <c r="H91" s="37"/>
      <c r="I91" s="37"/>
      <c r="J91" s="42"/>
      <c r="K91" s="42"/>
      <c r="L91" s="42"/>
    </row>
    <row r="92" spans="1:14" x14ac:dyDescent="0.35">
      <c r="A92" s="37"/>
      <c r="B92" s="37"/>
      <c r="C92" s="43"/>
      <c r="D92" s="35" t="s">
        <v>97</v>
      </c>
      <c r="E92" s="38">
        <v>1</v>
      </c>
      <c r="F92" s="40">
        <v>4.5</v>
      </c>
      <c r="G92" s="40">
        <v>0</v>
      </c>
      <c r="H92" s="40">
        <v>3.8</v>
      </c>
      <c r="I92" s="41">
        <f>OR(E92&lt;&gt;0,F92&lt;&gt;0,G92&lt;&gt;0,H92&lt;&gt;0)*(E92 + (E92 = 0))*(F92 + (F92 = 0))*(G92 + (G92 = 0))*(H92 + (H92 = 0))</f>
        <v>17.100000000000001</v>
      </c>
      <c r="J92" s="42"/>
      <c r="K92" s="42"/>
      <c r="L92" s="42"/>
    </row>
    <row r="93" spans="1:14" x14ac:dyDescent="0.35">
      <c r="A93" s="37"/>
      <c r="B93" s="37"/>
      <c r="C93" s="43"/>
      <c r="D93" s="35" t="s">
        <v>98</v>
      </c>
      <c r="E93" s="38">
        <v>1</v>
      </c>
      <c r="F93" s="40">
        <v>8.1999999999999993</v>
      </c>
      <c r="G93" s="40">
        <v>0</v>
      </c>
      <c r="H93" s="40">
        <v>3.8</v>
      </c>
      <c r="I93" s="41">
        <f>OR(E93&lt;&gt;0,F93&lt;&gt;0,G93&lt;&gt;0,H93&lt;&gt;0)*(E93 + (E93 = 0))*(F93 + (F93 = 0))*(G93 + (G93 = 0))*(H93 + (H93 = 0))</f>
        <v>31.16</v>
      </c>
      <c r="J93" s="42"/>
      <c r="K93" s="42"/>
      <c r="L93" s="42"/>
    </row>
    <row r="94" spans="1:14" x14ac:dyDescent="0.35">
      <c r="A94" s="37"/>
      <c r="B94" s="37"/>
      <c r="C94" s="43"/>
      <c r="D94" s="35" t="s">
        <v>99</v>
      </c>
      <c r="E94" s="38">
        <v>2</v>
      </c>
      <c r="F94" s="40">
        <v>2.82</v>
      </c>
      <c r="G94" s="40">
        <v>0</v>
      </c>
      <c r="H94" s="40">
        <v>3.8</v>
      </c>
      <c r="I94" s="41">
        <f>OR(E94&lt;&gt;0,F94&lt;&gt;0,G94&lt;&gt;0,H94&lt;&gt;0)*(E94 + (E94 = 0))*(F94 + (F94 = 0))*(G94 + (G94 = 0))*(H94 + (H94 = 0))</f>
        <v>21.43</v>
      </c>
      <c r="J94" s="42"/>
      <c r="K94" s="42"/>
      <c r="L94" s="42"/>
    </row>
    <row r="95" spans="1:14" s="60" customFormat="1" x14ac:dyDescent="0.35">
      <c r="A95" s="55"/>
      <c r="B95" s="55"/>
      <c r="C95" s="56"/>
      <c r="D95" s="55"/>
      <c r="E95" s="57"/>
      <c r="F95" s="55"/>
      <c r="G95" s="55"/>
      <c r="H95" s="55"/>
      <c r="I95" s="58" t="s">
        <v>100</v>
      </c>
      <c r="J95" s="49">
        <f>SUM(I92:I94)</f>
        <v>69.69</v>
      </c>
      <c r="K95" s="87"/>
      <c r="L95" s="49">
        <f>ROUND(J95*K95,2)</f>
        <v>0</v>
      </c>
      <c r="M95" s="89" t="str">
        <f t="shared" ref="M95" si="18">IF(K95&lt;=0,"INDICAR PRECIO","PRECIO INDICADO")</f>
        <v>INDICAR PRECIO</v>
      </c>
      <c r="N95" s="89"/>
    </row>
    <row r="96" spans="1:14" ht="1.1499999999999999" customHeight="1" x14ac:dyDescent="0.35">
      <c r="A96" s="37"/>
      <c r="B96" s="51"/>
      <c r="C96" s="52"/>
      <c r="D96" s="51"/>
      <c r="E96" s="53"/>
      <c r="F96" s="51"/>
      <c r="G96" s="51"/>
      <c r="H96" s="51"/>
      <c r="I96" s="51"/>
      <c r="J96" s="54"/>
      <c r="K96" s="54"/>
      <c r="L96" s="54"/>
    </row>
    <row r="97" spans="1:14" x14ac:dyDescent="0.35">
      <c r="A97" s="35" t="s">
        <v>101</v>
      </c>
      <c r="B97" s="35" t="s">
        <v>23</v>
      </c>
      <c r="C97" s="36" t="s">
        <v>102</v>
      </c>
      <c r="D97" s="37"/>
      <c r="E97" s="38"/>
      <c r="F97" s="37"/>
      <c r="G97" s="37"/>
      <c r="H97" s="37"/>
      <c r="I97" s="37"/>
      <c r="J97" s="39">
        <f>J102</f>
        <v>126.46</v>
      </c>
      <c r="K97" s="39">
        <f>K102</f>
        <v>0</v>
      </c>
      <c r="L97" s="39">
        <f>L102</f>
        <v>0</v>
      </c>
    </row>
    <row r="98" spans="1:14" ht="367.5" x14ac:dyDescent="0.35">
      <c r="A98" s="37"/>
      <c r="B98" s="37"/>
      <c r="C98" s="36" t="s">
        <v>103</v>
      </c>
      <c r="D98" s="37"/>
      <c r="E98" s="38"/>
      <c r="F98" s="37"/>
      <c r="G98" s="37"/>
      <c r="H98" s="37"/>
      <c r="I98" s="37"/>
      <c r="J98" s="42"/>
      <c r="K98" s="42"/>
      <c r="L98" s="42"/>
    </row>
    <row r="99" spans="1:14" x14ac:dyDescent="0.35">
      <c r="A99" s="37"/>
      <c r="B99" s="37"/>
      <c r="C99" s="43"/>
      <c r="D99" s="35" t="s">
        <v>97</v>
      </c>
      <c r="E99" s="38">
        <v>1</v>
      </c>
      <c r="F99" s="40">
        <v>9.08</v>
      </c>
      <c r="G99" s="40">
        <v>0</v>
      </c>
      <c r="H99" s="40">
        <v>3.8</v>
      </c>
      <c r="I99" s="41">
        <f>OR(E99&lt;&gt;0,F99&lt;&gt;0,G99&lt;&gt;0,H99&lt;&gt;0)*(E99 + (E99 = 0))*(F99 + (F99 = 0))*(G99 + (G99 = 0))*(H99 + (H99 = 0))</f>
        <v>34.5</v>
      </c>
      <c r="J99" s="42"/>
      <c r="K99" s="42"/>
      <c r="L99" s="42"/>
    </row>
    <row r="100" spans="1:14" x14ac:dyDescent="0.35">
      <c r="A100" s="37"/>
      <c r="B100" s="37"/>
      <c r="C100" s="43"/>
      <c r="D100" s="35" t="s">
        <v>98</v>
      </c>
      <c r="E100" s="38">
        <v>1</v>
      </c>
      <c r="F100" s="40">
        <v>16.7</v>
      </c>
      <c r="G100" s="40">
        <v>0</v>
      </c>
      <c r="H100" s="40">
        <v>3.8</v>
      </c>
      <c r="I100" s="41">
        <f>OR(E100&lt;&gt;0,F100&lt;&gt;0,G100&lt;&gt;0,H100&lt;&gt;0)*(E100 + (E100 = 0))*(F100 + (F100 = 0))*(G100 + (G100 = 0))*(H100 + (H100 = 0))</f>
        <v>63.46</v>
      </c>
      <c r="J100" s="42"/>
      <c r="K100" s="42"/>
      <c r="L100" s="42"/>
    </row>
    <row r="101" spans="1:14" x14ac:dyDescent="0.35">
      <c r="A101" s="37"/>
      <c r="B101" s="37"/>
      <c r="C101" s="43"/>
      <c r="D101" s="35" t="s">
        <v>99</v>
      </c>
      <c r="E101" s="38">
        <v>1</v>
      </c>
      <c r="F101" s="40">
        <v>7.5</v>
      </c>
      <c r="G101" s="40">
        <v>0</v>
      </c>
      <c r="H101" s="40">
        <v>3.8</v>
      </c>
      <c r="I101" s="41">
        <f>OR(E101&lt;&gt;0,F101&lt;&gt;0,G101&lt;&gt;0,H101&lt;&gt;0)*(E101 + (E101 = 0))*(F101 + (F101 = 0))*(G101 + (G101 = 0))*(H101 + (H101 = 0))</f>
        <v>28.5</v>
      </c>
      <c r="J101" s="42"/>
      <c r="K101" s="42"/>
      <c r="L101" s="42"/>
    </row>
    <row r="102" spans="1:14" s="60" customFormat="1" x14ac:dyDescent="0.35">
      <c r="A102" s="55"/>
      <c r="B102" s="55"/>
      <c r="C102" s="56"/>
      <c r="D102" s="55"/>
      <c r="E102" s="57"/>
      <c r="F102" s="55"/>
      <c r="G102" s="55"/>
      <c r="H102" s="55"/>
      <c r="I102" s="58" t="s">
        <v>104</v>
      </c>
      <c r="J102" s="49">
        <f>SUM(I99:I101)</f>
        <v>126.46</v>
      </c>
      <c r="K102" s="87"/>
      <c r="L102" s="49">
        <f>ROUND(J102*K102,2)</f>
        <v>0</v>
      </c>
      <c r="M102" s="89" t="str">
        <f t="shared" ref="M102" si="19">IF(K102&lt;=0,"INDICAR PRECIO","PRECIO INDICADO")</f>
        <v>INDICAR PRECIO</v>
      </c>
      <c r="N102" s="89"/>
    </row>
    <row r="103" spans="1:14" ht="1.1499999999999999" customHeight="1" x14ac:dyDescent="0.35">
      <c r="A103" s="37"/>
      <c r="B103" s="51"/>
      <c r="C103" s="52"/>
      <c r="D103" s="51"/>
      <c r="E103" s="53"/>
      <c r="F103" s="51"/>
      <c r="G103" s="51"/>
      <c r="H103" s="51"/>
      <c r="I103" s="51"/>
      <c r="J103" s="54"/>
      <c r="K103" s="54"/>
      <c r="L103" s="54"/>
    </row>
    <row r="104" spans="1:14" x14ac:dyDescent="0.35">
      <c r="A104" s="35" t="s">
        <v>105</v>
      </c>
      <c r="B104" s="35" t="s">
        <v>23</v>
      </c>
      <c r="C104" s="36" t="s">
        <v>106</v>
      </c>
      <c r="D104" s="37"/>
      <c r="E104" s="38"/>
      <c r="F104" s="37"/>
      <c r="G104" s="37"/>
      <c r="H104" s="37"/>
      <c r="I104" s="37"/>
      <c r="J104" s="39">
        <f>J111</f>
        <v>536.58000000000004</v>
      </c>
      <c r="K104" s="39">
        <f>K111</f>
        <v>0</v>
      </c>
      <c r="L104" s="39">
        <f>L111</f>
        <v>0</v>
      </c>
    </row>
    <row r="105" spans="1:14" ht="367.5" x14ac:dyDescent="0.35">
      <c r="A105" s="37"/>
      <c r="B105" s="37"/>
      <c r="C105" s="36" t="s">
        <v>107</v>
      </c>
      <c r="D105" s="37"/>
      <c r="E105" s="38"/>
      <c r="F105" s="37"/>
      <c r="G105" s="37"/>
      <c r="H105" s="37"/>
      <c r="I105" s="37"/>
      <c r="J105" s="42"/>
      <c r="K105" s="42"/>
      <c r="L105" s="42"/>
    </row>
    <row r="106" spans="1:14" x14ac:dyDescent="0.35">
      <c r="A106" s="37"/>
      <c r="B106" s="37"/>
      <c r="C106" s="43"/>
      <c r="D106" s="35" t="s">
        <v>108</v>
      </c>
      <c r="E106" s="38">
        <v>1</v>
      </c>
      <c r="F106" s="40">
        <v>28.75</v>
      </c>
      <c r="G106" s="40">
        <v>0</v>
      </c>
      <c r="H106" s="40">
        <v>3.8</v>
      </c>
      <c r="I106" s="41">
        <f>OR(E106&lt;&gt;0,F106&lt;&gt;0,G106&lt;&gt;0,H106&lt;&gt;0)*(E106 + (E106 = 0))*(F106 + (F106 = 0))*(G106 + (G106 = 0))*(H106 + (H106 = 0))</f>
        <v>109.25</v>
      </c>
      <c r="J106" s="42"/>
      <c r="K106" s="42"/>
      <c r="L106" s="42"/>
    </row>
    <row r="107" spans="1:14" x14ac:dyDescent="0.35">
      <c r="A107" s="37"/>
      <c r="B107" s="37"/>
      <c r="C107" s="43"/>
      <c r="D107" s="35" t="s">
        <v>109</v>
      </c>
      <c r="E107" s="38">
        <v>1</v>
      </c>
      <c r="F107" s="40">
        <v>74.23</v>
      </c>
      <c r="G107" s="40">
        <v>0</v>
      </c>
      <c r="H107" s="40">
        <v>3.8</v>
      </c>
      <c r="I107" s="41">
        <f>OR(E107&lt;&gt;0,F107&lt;&gt;0,G107&lt;&gt;0,H107&lt;&gt;0)*(E107 + (E107 = 0))*(F107 + (F107 = 0))*(G107 + (G107 = 0))*(H107 + (H107 = 0))</f>
        <v>282.07</v>
      </c>
      <c r="J107" s="42"/>
      <c r="K107" s="42"/>
      <c r="L107" s="42"/>
    </row>
    <row r="108" spans="1:14" x14ac:dyDescent="0.35">
      <c r="A108" s="37"/>
      <c r="B108" s="37"/>
      <c r="C108" s="43"/>
      <c r="D108" s="35" t="s">
        <v>110</v>
      </c>
      <c r="E108" s="38">
        <v>1</v>
      </c>
      <c r="F108" s="40">
        <v>20.8</v>
      </c>
      <c r="G108" s="40">
        <v>0</v>
      </c>
      <c r="H108" s="40">
        <v>1.3</v>
      </c>
      <c r="I108" s="41">
        <f>OR(E108&lt;&gt;0,F108&lt;&gt;0,G108&lt;&gt;0,H108&lt;&gt;0)*(E108 + (E108 = 0))*(F108 + (F108 = 0))*(G108 + (G108 = 0))*(H108 + (H108 = 0))</f>
        <v>27.04</v>
      </c>
      <c r="J108" s="42"/>
      <c r="K108" s="42"/>
      <c r="L108" s="42"/>
    </row>
    <row r="109" spans="1:14" x14ac:dyDescent="0.35">
      <c r="A109" s="37"/>
      <c r="B109" s="37"/>
      <c r="C109" s="43"/>
      <c r="D109" s="35" t="s">
        <v>111</v>
      </c>
      <c r="E109" s="38">
        <v>1</v>
      </c>
      <c r="F109" s="40">
        <v>16.899999999999999</v>
      </c>
      <c r="G109" s="40">
        <v>0</v>
      </c>
      <c r="H109" s="40">
        <v>3.8</v>
      </c>
      <c r="I109" s="41">
        <f>OR(E109&lt;&gt;0,F109&lt;&gt;0,G109&lt;&gt;0,H109&lt;&gt;0)*(E109 + (E109 = 0))*(F109 + (F109 = 0))*(G109 + (G109 = 0))*(H109 + (H109 = 0))</f>
        <v>64.22</v>
      </c>
      <c r="J109" s="42"/>
      <c r="K109" s="42"/>
      <c r="L109" s="42"/>
    </row>
    <row r="110" spans="1:14" x14ac:dyDescent="0.35">
      <c r="A110" s="37"/>
      <c r="B110" s="37"/>
      <c r="C110" s="43"/>
      <c r="D110" s="35" t="s">
        <v>112</v>
      </c>
      <c r="E110" s="38">
        <v>1</v>
      </c>
      <c r="F110" s="40">
        <v>20</v>
      </c>
      <c r="G110" s="40">
        <v>0</v>
      </c>
      <c r="H110" s="40">
        <v>2.7</v>
      </c>
      <c r="I110" s="41">
        <f>OR(E110&lt;&gt;0,F110&lt;&gt;0,G110&lt;&gt;0,H110&lt;&gt;0)*(E110 + (E110 = 0))*(F110 + (F110 = 0))*(G110 + (G110 = 0))*(H110 + (H110 = 0))</f>
        <v>54</v>
      </c>
      <c r="J110" s="42"/>
      <c r="K110" s="42"/>
      <c r="L110" s="42"/>
    </row>
    <row r="111" spans="1:14" s="60" customFormat="1" x14ac:dyDescent="0.35">
      <c r="A111" s="55"/>
      <c r="B111" s="55"/>
      <c r="C111" s="56"/>
      <c r="D111" s="55"/>
      <c r="E111" s="57"/>
      <c r="F111" s="55"/>
      <c r="G111" s="55"/>
      <c r="H111" s="55"/>
      <c r="I111" s="58" t="s">
        <v>113</v>
      </c>
      <c r="J111" s="49">
        <f>SUM(I106:I110)</f>
        <v>536.58000000000004</v>
      </c>
      <c r="K111" s="87"/>
      <c r="L111" s="49">
        <f>ROUND(J111*K111,2)</f>
        <v>0</v>
      </c>
      <c r="M111" s="89" t="str">
        <f t="shared" ref="M111" si="20">IF(K111&lt;=0,"INDICAR PRECIO","PRECIO INDICADO")</f>
        <v>INDICAR PRECIO</v>
      </c>
      <c r="N111" s="89"/>
    </row>
    <row r="112" spans="1:14" ht="1.1499999999999999" customHeight="1" x14ac:dyDescent="0.35">
      <c r="A112" s="37"/>
      <c r="B112" s="51"/>
      <c r="C112" s="52"/>
      <c r="D112" s="51"/>
      <c r="E112" s="53"/>
      <c r="F112" s="51"/>
      <c r="G112" s="51"/>
      <c r="H112" s="51"/>
      <c r="I112" s="51"/>
      <c r="J112" s="54"/>
      <c r="K112" s="54"/>
      <c r="L112" s="54"/>
    </row>
    <row r="113" spans="1:14" x14ac:dyDescent="0.35">
      <c r="A113" s="35" t="s">
        <v>114</v>
      </c>
      <c r="B113" s="35" t="s">
        <v>23</v>
      </c>
      <c r="C113" s="36" t="s">
        <v>115</v>
      </c>
      <c r="D113" s="37"/>
      <c r="E113" s="38"/>
      <c r="F113" s="37"/>
      <c r="G113" s="37"/>
      <c r="H113" s="37"/>
      <c r="I113" s="37"/>
      <c r="J113" s="39">
        <f>J116</f>
        <v>29.07</v>
      </c>
      <c r="K113" s="39">
        <f>K116</f>
        <v>0</v>
      </c>
      <c r="L113" s="39">
        <f>L116</f>
        <v>0</v>
      </c>
    </row>
    <row r="114" spans="1:14" ht="346.5" x14ac:dyDescent="0.35">
      <c r="A114" s="37"/>
      <c r="B114" s="37"/>
      <c r="C114" s="36" t="s">
        <v>116</v>
      </c>
      <c r="D114" s="37"/>
      <c r="E114" s="38"/>
      <c r="F114" s="37"/>
      <c r="G114" s="37"/>
      <c r="H114" s="37"/>
      <c r="I114" s="37"/>
      <c r="J114" s="42"/>
      <c r="K114" s="42"/>
      <c r="L114" s="42"/>
    </row>
    <row r="115" spans="1:14" x14ac:dyDescent="0.35">
      <c r="A115" s="37"/>
      <c r="B115" s="37"/>
      <c r="C115" s="43"/>
      <c r="D115" s="35" t="s">
        <v>117</v>
      </c>
      <c r="E115" s="38">
        <v>1</v>
      </c>
      <c r="F115" s="40">
        <v>7.65</v>
      </c>
      <c r="G115" s="40">
        <v>0</v>
      </c>
      <c r="H115" s="40">
        <v>3.8</v>
      </c>
      <c r="I115" s="41">
        <f>OR(E115&lt;&gt;0,F115&lt;&gt;0,G115&lt;&gt;0,H115&lt;&gt;0)*(E115 + (E115 = 0))*(F115 + (F115 = 0))*(G115 + (G115 = 0))*(H115 + (H115 = 0))</f>
        <v>29.07</v>
      </c>
      <c r="J115" s="42"/>
      <c r="K115" s="42"/>
      <c r="L115" s="42"/>
    </row>
    <row r="116" spans="1:14" s="60" customFormat="1" x14ac:dyDescent="0.35">
      <c r="A116" s="55"/>
      <c r="B116" s="55"/>
      <c r="C116" s="56"/>
      <c r="D116" s="55"/>
      <c r="E116" s="57"/>
      <c r="F116" s="55"/>
      <c r="G116" s="55"/>
      <c r="H116" s="55"/>
      <c r="I116" s="58" t="s">
        <v>118</v>
      </c>
      <c r="J116" s="49">
        <f>I115</f>
        <v>29.07</v>
      </c>
      <c r="K116" s="87"/>
      <c r="L116" s="49">
        <f>ROUND(J116*K116,2)</f>
        <v>0</v>
      </c>
      <c r="M116" s="89" t="str">
        <f t="shared" ref="M116" si="21">IF(K116&lt;=0,"INDICAR PRECIO","PRECIO INDICADO")</f>
        <v>INDICAR PRECIO</v>
      </c>
      <c r="N116" s="89"/>
    </row>
    <row r="117" spans="1:14" ht="1.1499999999999999" customHeight="1" x14ac:dyDescent="0.35">
      <c r="A117" s="37"/>
      <c r="B117" s="51"/>
      <c r="C117" s="52"/>
      <c r="D117" s="51"/>
      <c r="E117" s="53"/>
      <c r="F117" s="51"/>
      <c r="G117" s="51"/>
      <c r="H117" s="51"/>
      <c r="I117" s="51"/>
      <c r="J117" s="54"/>
      <c r="K117" s="54"/>
      <c r="L117" s="54"/>
    </row>
    <row r="118" spans="1:14" x14ac:dyDescent="0.35">
      <c r="A118" s="35" t="s">
        <v>119</v>
      </c>
      <c r="B118" s="35" t="s">
        <v>23</v>
      </c>
      <c r="C118" s="36" t="s">
        <v>120</v>
      </c>
      <c r="D118" s="37"/>
      <c r="E118" s="38"/>
      <c r="F118" s="37"/>
      <c r="G118" s="37"/>
      <c r="H118" s="37"/>
      <c r="I118" s="37"/>
      <c r="J118" s="39">
        <f>J121</f>
        <v>52</v>
      </c>
      <c r="K118" s="39">
        <f>K121</f>
        <v>0</v>
      </c>
      <c r="L118" s="39">
        <f>L121</f>
        <v>0</v>
      </c>
    </row>
    <row r="119" spans="1:14" ht="378" x14ac:dyDescent="0.35">
      <c r="A119" s="37"/>
      <c r="B119" s="37"/>
      <c r="C119" s="36" t="s">
        <v>121</v>
      </c>
      <c r="D119" s="37"/>
      <c r="E119" s="38"/>
      <c r="F119" s="37"/>
      <c r="G119" s="37"/>
      <c r="H119" s="37"/>
      <c r="I119" s="37"/>
      <c r="J119" s="42"/>
      <c r="K119" s="42"/>
      <c r="L119" s="42"/>
    </row>
    <row r="120" spans="1:14" x14ac:dyDescent="0.35">
      <c r="A120" s="37"/>
      <c r="B120" s="37"/>
      <c r="C120" s="43"/>
      <c r="D120" s="35" t="s">
        <v>110</v>
      </c>
      <c r="E120" s="38">
        <v>1</v>
      </c>
      <c r="F120" s="40">
        <v>20.8</v>
      </c>
      <c r="G120" s="40">
        <v>0</v>
      </c>
      <c r="H120" s="40">
        <v>2.5</v>
      </c>
      <c r="I120" s="41">
        <f>OR(E120&lt;&gt;0,F120&lt;&gt;0,G120&lt;&gt;0,H120&lt;&gt;0)*(E120 + (E120 = 0))*(F120 + (F120 = 0))*(G120 + (G120 = 0))*(H120 + (H120 = 0))</f>
        <v>52</v>
      </c>
      <c r="J120" s="42"/>
      <c r="K120" s="42"/>
      <c r="L120" s="42"/>
    </row>
    <row r="121" spans="1:14" s="60" customFormat="1" x14ac:dyDescent="0.35">
      <c r="A121" s="55"/>
      <c r="B121" s="55"/>
      <c r="C121" s="56"/>
      <c r="D121" s="55"/>
      <c r="E121" s="57"/>
      <c r="F121" s="55"/>
      <c r="G121" s="55"/>
      <c r="H121" s="55"/>
      <c r="I121" s="58" t="s">
        <v>122</v>
      </c>
      <c r="J121" s="49">
        <f>I120</f>
        <v>52</v>
      </c>
      <c r="K121" s="87"/>
      <c r="L121" s="49">
        <f>ROUND(J121*K121,2)</f>
        <v>0</v>
      </c>
      <c r="M121" s="89" t="str">
        <f t="shared" ref="M121" si="22">IF(K121&lt;=0,"INDICAR PRECIO","PRECIO INDICADO")</f>
        <v>INDICAR PRECIO</v>
      </c>
      <c r="N121" s="89"/>
    </row>
    <row r="122" spans="1:14" ht="1.1499999999999999" customHeight="1" x14ac:dyDescent="0.35">
      <c r="A122" s="37"/>
      <c r="B122" s="51"/>
      <c r="C122" s="52"/>
      <c r="D122" s="51"/>
      <c r="E122" s="53"/>
      <c r="F122" s="51"/>
      <c r="G122" s="51"/>
      <c r="H122" s="51"/>
      <c r="I122" s="51"/>
      <c r="J122" s="54"/>
      <c r="K122" s="54"/>
      <c r="L122" s="54"/>
    </row>
    <row r="123" spans="1:14" x14ac:dyDescent="0.35">
      <c r="A123" s="35" t="s">
        <v>123</v>
      </c>
      <c r="B123" s="35" t="s">
        <v>23</v>
      </c>
      <c r="C123" s="36" t="s">
        <v>124</v>
      </c>
      <c r="D123" s="37"/>
      <c r="E123" s="38"/>
      <c r="F123" s="37"/>
      <c r="G123" s="37"/>
      <c r="H123" s="37"/>
      <c r="I123" s="37"/>
      <c r="J123" s="39">
        <f>J137</f>
        <v>349.08</v>
      </c>
      <c r="K123" s="39">
        <f>K137</f>
        <v>0</v>
      </c>
      <c r="L123" s="39">
        <f>L137</f>
        <v>0</v>
      </c>
    </row>
    <row r="124" spans="1:14" ht="357" x14ac:dyDescent="0.35">
      <c r="A124" s="37"/>
      <c r="B124" s="37"/>
      <c r="C124" s="36" t="s">
        <v>125</v>
      </c>
      <c r="D124" s="37"/>
      <c r="E124" s="38"/>
      <c r="F124" s="37"/>
      <c r="G124" s="37"/>
      <c r="H124" s="37"/>
      <c r="I124" s="37"/>
      <c r="J124" s="42"/>
      <c r="K124" s="42"/>
      <c r="L124" s="42"/>
    </row>
    <row r="125" spans="1:14" x14ac:dyDescent="0.35">
      <c r="A125" s="37"/>
      <c r="B125" s="37"/>
      <c r="C125" s="43"/>
      <c r="D125" s="35" t="s">
        <v>40</v>
      </c>
      <c r="E125" s="38">
        <v>1</v>
      </c>
      <c r="F125" s="40">
        <v>18.2</v>
      </c>
      <c r="G125" s="40">
        <v>0</v>
      </c>
      <c r="H125" s="40">
        <v>3.8</v>
      </c>
      <c r="I125" s="41">
        <f t="shared" ref="I125:I136" si="23">OR(E125&lt;&gt;0,F125&lt;&gt;0,G125&lt;&gt;0,H125&lt;&gt;0)*(E125 + (E125 = 0))*(F125 + (F125 = 0))*(G125 + (G125 = 0))*(H125 + (H125 = 0))</f>
        <v>69.16</v>
      </c>
      <c r="J125" s="42"/>
      <c r="K125" s="42"/>
      <c r="L125" s="42"/>
    </row>
    <row r="126" spans="1:14" x14ac:dyDescent="0.35">
      <c r="A126" s="37"/>
      <c r="B126" s="37"/>
      <c r="C126" s="43"/>
      <c r="D126" s="35" t="s">
        <v>126</v>
      </c>
      <c r="E126" s="38">
        <v>1</v>
      </c>
      <c r="F126" s="40">
        <v>3.15</v>
      </c>
      <c r="G126" s="40">
        <v>0</v>
      </c>
      <c r="H126" s="40">
        <v>3.8</v>
      </c>
      <c r="I126" s="41">
        <f t="shared" si="23"/>
        <v>11.97</v>
      </c>
      <c r="J126" s="42"/>
      <c r="K126" s="42"/>
      <c r="L126" s="42"/>
    </row>
    <row r="127" spans="1:14" x14ac:dyDescent="0.35">
      <c r="A127" s="37"/>
      <c r="B127" s="37"/>
      <c r="C127" s="43"/>
      <c r="D127" s="35" t="s">
        <v>45</v>
      </c>
      <c r="E127" s="38">
        <v>1</v>
      </c>
      <c r="F127" s="40">
        <v>37.299999999999997</v>
      </c>
      <c r="G127" s="40">
        <v>0</v>
      </c>
      <c r="H127" s="40">
        <v>3.8</v>
      </c>
      <c r="I127" s="41">
        <f t="shared" si="23"/>
        <v>141.74</v>
      </c>
      <c r="J127" s="42"/>
      <c r="K127" s="42"/>
      <c r="L127" s="42"/>
    </row>
    <row r="128" spans="1:14" x14ac:dyDescent="0.35">
      <c r="A128" s="37"/>
      <c r="B128" s="37"/>
      <c r="C128" s="43"/>
      <c r="D128" s="35" t="s">
        <v>126</v>
      </c>
      <c r="E128" s="38">
        <v>1</v>
      </c>
      <c r="F128" s="40">
        <v>19</v>
      </c>
      <c r="G128" s="40">
        <v>0</v>
      </c>
      <c r="H128" s="40">
        <v>3.8</v>
      </c>
      <c r="I128" s="41">
        <f t="shared" si="23"/>
        <v>72.2</v>
      </c>
      <c r="J128" s="42"/>
      <c r="K128" s="42"/>
      <c r="L128" s="42"/>
    </row>
    <row r="129" spans="1:14" x14ac:dyDescent="0.35">
      <c r="A129" s="37"/>
      <c r="B129" s="37"/>
      <c r="C129" s="43"/>
      <c r="D129" s="35" t="s">
        <v>127</v>
      </c>
      <c r="E129" s="38">
        <v>1</v>
      </c>
      <c r="F129" s="40">
        <v>8.4</v>
      </c>
      <c r="G129" s="40">
        <v>0</v>
      </c>
      <c r="H129" s="40">
        <v>3.8</v>
      </c>
      <c r="I129" s="41">
        <f t="shared" si="23"/>
        <v>31.92</v>
      </c>
      <c r="J129" s="42"/>
      <c r="K129" s="42"/>
      <c r="L129" s="42"/>
    </row>
    <row r="130" spans="1:14" x14ac:dyDescent="0.35">
      <c r="A130" s="37"/>
      <c r="B130" s="37"/>
      <c r="C130" s="43"/>
      <c r="D130" s="35" t="s">
        <v>128</v>
      </c>
      <c r="E130" s="38">
        <v>1</v>
      </c>
      <c r="F130" s="40">
        <v>7.05</v>
      </c>
      <c r="G130" s="40">
        <v>0</v>
      </c>
      <c r="H130" s="40">
        <v>3.8</v>
      </c>
      <c r="I130" s="41">
        <f t="shared" si="23"/>
        <v>26.79</v>
      </c>
      <c r="J130" s="42"/>
      <c r="K130" s="42"/>
      <c r="L130" s="42"/>
    </row>
    <row r="131" spans="1:14" x14ac:dyDescent="0.35">
      <c r="A131" s="37"/>
      <c r="B131" s="37"/>
      <c r="C131" s="43"/>
      <c r="D131" s="35" t="s">
        <v>73</v>
      </c>
      <c r="E131" s="38">
        <v>2</v>
      </c>
      <c r="F131" s="40">
        <v>4.1500000000000004</v>
      </c>
      <c r="G131" s="40">
        <v>0</v>
      </c>
      <c r="H131" s="40">
        <v>3.8</v>
      </c>
      <c r="I131" s="41">
        <f t="shared" si="23"/>
        <v>31.54</v>
      </c>
      <c r="J131" s="42"/>
      <c r="K131" s="42"/>
      <c r="L131" s="42"/>
    </row>
    <row r="132" spans="1:14" x14ac:dyDescent="0.35">
      <c r="A132" s="37"/>
      <c r="B132" s="37"/>
      <c r="C132" s="43"/>
      <c r="D132" s="35" t="s">
        <v>129</v>
      </c>
      <c r="E132" s="38">
        <v>-0.5</v>
      </c>
      <c r="F132" s="40">
        <v>4.2</v>
      </c>
      <c r="G132" s="40">
        <v>0</v>
      </c>
      <c r="H132" s="40">
        <v>1.35</v>
      </c>
      <c r="I132" s="41">
        <f t="shared" si="23"/>
        <v>-2.84</v>
      </c>
      <c r="J132" s="42"/>
      <c r="K132" s="42"/>
      <c r="L132" s="42"/>
    </row>
    <row r="133" spans="1:14" x14ac:dyDescent="0.35">
      <c r="A133" s="37"/>
      <c r="B133" s="37"/>
      <c r="C133" s="43"/>
      <c r="D133" s="35" t="s">
        <v>11</v>
      </c>
      <c r="E133" s="38">
        <v>-0.5</v>
      </c>
      <c r="F133" s="40">
        <v>4.2</v>
      </c>
      <c r="G133" s="40">
        <v>0</v>
      </c>
      <c r="H133" s="40">
        <v>1.35</v>
      </c>
      <c r="I133" s="41">
        <f t="shared" si="23"/>
        <v>-2.84</v>
      </c>
      <c r="J133" s="42"/>
      <c r="K133" s="42"/>
      <c r="L133" s="42"/>
    </row>
    <row r="134" spans="1:14" x14ac:dyDescent="0.35">
      <c r="A134" s="37"/>
      <c r="B134" s="37"/>
      <c r="C134" s="43"/>
      <c r="D134" s="35" t="s">
        <v>130</v>
      </c>
      <c r="E134" s="38">
        <v>-2</v>
      </c>
      <c r="F134" s="40">
        <v>4</v>
      </c>
      <c r="G134" s="40">
        <v>0</v>
      </c>
      <c r="H134" s="40">
        <v>2.25</v>
      </c>
      <c r="I134" s="41">
        <f t="shared" si="23"/>
        <v>-18</v>
      </c>
      <c r="J134" s="42"/>
      <c r="K134" s="42"/>
      <c r="L134" s="42"/>
    </row>
    <row r="135" spans="1:14" x14ac:dyDescent="0.35">
      <c r="A135" s="37"/>
      <c r="B135" s="37"/>
      <c r="C135" s="43"/>
      <c r="D135" s="35" t="s">
        <v>11</v>
      </c>
      <c r="E135" s="38">
        <v>-1</v>
      </c>
      <c r="F135" s="40">
        <v>3.4</v>
      </c>
      <c r="G135" s="40">
        <v>0</v>
      </c>
      <c r="H135" s="40">
        <v>2.7</v>
      </c>
      <c r="I135" s="41">
        <f t="shared" si="23"/>
        <v>-9.18</v>
      </c>
      <c r="J135" s="42"/>
      <c r="K135" s="42"/>
      <c r="L135" s="42"/>
    </row>
    <row r="136" spans="1:14" x14ac:dyDescent="0.35">
      <c r="A136" s="37"/>
      <c r="B136" s="37"/>
      <c r="C136" s="43"/>
      <c r="D136" s="35" t="s">
        <v>11</v>
      </c>
      <c r="E136" s="38">
        <v>-0.5</v>
      </c>
      <c r="F136" s="40">
        <v>2.5</v>
      </c>
      <c r="G136" s="40">
        <v>0</v>
      </c>
      <c r="H136" s="40">
        <v>2.7</v>
      </c>
      <c r="I136" s="41">
        <f t="shared" si="23"/>
        <v>-3.38</v>
      </c>
      <c r="J136" s="42"/>
      <c r="K136" s="42"/>
      <c r="L136" s="42"/>
    </row>
    <row r="137" spans="1:14" s="60" customFormat="1" x14ac:dyDescent="0.35">
      <c r="A137" s="55"/>
      <c r="B137" s="55"/>
      <c r="C137" s="56"/>
      <c r="D137" s="55"/>
      <c r="E137" s="57"/>
      <c r="F137" s="55"/>
      <c r="G137" s="55"/>
      <c r="H137" s="55"/>
      <c r="I137" s="58" t="s">
        <v>131</v>
      </c>
      <c r="J137" s="49">
        <f>SUM(I125:I136)</f>
        <v>349.08</v>
      </c>
      <c r="K137" s="87"/>
      <c r="L137" s="49">
        <f>ROUND(J137*K137,2)</f>
        <v>0</v>
      </c>
      <c r="M137" s="89" t="str">
        <f t="shared" ref="M137" si="24">IF(K137&lt;=0,"INDICAR PRECIO","PRECIO INDICADO")</f>
        <v>INDICAR PRECIO</v>
      </c>
      <c r="N137" s="89"/>
    </row>
    <row r="138" spans="1:14" ht="1.1499999999999999" customHeight="1" x14ac:dyDescent="0.35">
      <c r="A138" s="37"/>
      <c r="B138" s="51"/>
      <c r="C138" s="52"/>
      <c r="D138" s="51"/>
      <c r="E138" s="53"/>
      <c r="F138" s="51"/>
      <c r="G138" s="51"/>
      <c r="H138" s="51"/>
      <c r="I138" s="51"/>
      <c r="J138" s="54"/>
      <c r="K138" s="54"/>
      <c r="L138" s="54"/>
    </row>
    <row r="139" spans="1:14" x14ac:dyDescent="0.35">
      <c r="A139" s="35" t="s">
        <v>132</v>
      </c>
      <c r="B139" s="35" t="s">
        <v>23</v>
      </c>
      <c r="C139" s="36" t="s">
        <v>133</v>
      </c>
      <c r="D139" s="37"/>
      <c r="E139" s="38"/>
      <c r="F139" s="37"/>
      <c r="G139" s="37"/>
      <c r="H139" s="37"/>
      <c r="I139" s="37"/>
      <c r="J139" s="39">
        <f>J142</f>
        <v>36.1</v>
      </c>
      <c r="K139" s="39">
        <f>K142</f>
        <v>0</v>
      </c>
      <c r="L139" s="39">
        <f>L142</f>
        <v>0</v>
      </c>
    </row>
    <row r="140" spans="1:14" ht="357" x14ac:dyDescent="0.35">
      <c r="A140" s="37"/>
      <c r="B140" s="37"/>
      <c r="C140" s="36" t="s">
        <v>134</v>
      </c>
      <c r="D140" s="37"/>
      <c r="E140" s="38"/>
      <c r="F140" s="37"/>
      <c r="G140" s="37"/>
      <c r="H140" s="37"/>
      <c r="I140" s="37"/>
      <c r="J140" s="42"/>
      <c r="K140" s="42"/>
      <c r="L140" s="42"/>
    </row>
    <row r="141" spans="1:14" x14ac:dyDescent="0.35">
      <c r="A141" s="37"/>
      <c r="B141" s="37"/>
      <c r="C141" s="43"/>
      <c r="D141" s="35" t="s">
        <v>126</v>
      </c>
      <c r="E141" s="38">
        <v>1</v>
      </c>
      <c r="F141" s="40">
        <v>9.5</v>
      </c>
      <c r="G141" s="40">
        <v>0</v>
      </c>
      <c r="H141" s="40">
        <v>3.8</v>
      </c>
      <c r="I141" s="41">
        <f>OR(E141&lt;&gt;0,F141&lt;&gt;0,G141&lt;&gt;0,H141&lt;&gt;0)*(E141 + (E141 = 0))*(F141 + (F141 = 0))*(G141 + (G141 = 0))*(H141 + (H141 = 0))</f>
        <v>36.1</v>
      </c>
      <c r="J141" s="42"/>
      <c r="K141" s="42"/>
      <c r="L141" s="42"/>
    </row>
    <row r="142" spans="1:14" s="60" customFormat="1" x14ac:dyDescent="0.35">
      <c r="A142" s="55"/>
      <c r="B142" s="55"/>
      <c r="C142" s="56"/>
      <c r="D142" s="55"/>
      <c r="E142" s="57"/>
      <c r="F142" s="55"/>
      <c r="G142" s="55"/>
      <c r="H142" s="55"/>
      <c r="I142" s="58" t="s">
        <v>135</v>
      </c>
      <c r="J142" s="49">
        <f>I141</f>
        <v>36.1</v>
      </c>
      <c r="K142" s="87"/>
      <c r="L142" s="49">
        <f>ROUND(J142*K142,2)</f>
        <v>0</v>
      </c>
      <c r="M142" s="89" t="str">
        <f t="shared" ref="M142" si="25">IF(K142&lt;=0,"INDICAR PRECIO","PRECIO INDICADO")</f>
        <v>INDICAR PRECIO</v>
      </c>
      <c r="N142" s="89"/>
    </row>
    <row r="143" spans="1:14" ht="1.1499999999999999" customHeight="1" x14ac:dyDescent="0.35">
      <c r="A143" s="37"/>
      <c r="B143" s="51"/>
      <c r="C143" s="52"/>
      <c r="D143" s="51"/>
      <c r="E143" s="53"/>
      <c r="F143" s="51"/>
      <c r="G143" s="51"/>
      <c r="H143" s="51"/>
      <c r="I143" s="51"/>
      <c r="J143" s="54"/>
      <c r="K143" s="54"/>
      <c r="L143" s="54"/>
    </row>
    <row r="144" spans="1:14" x14ac:dyDescent="0.35">
      <c r="A144" s="35" t="s">
        <v>136</v>
      </c>
      <c r="B144" s="35" t="s">
        <v>23</v>
      </c>
      <c r="C144" s="36" t="s">
        <v>137</v>
      </c>
      <c r="D144" s="37"/>
      <c r="E144" s="38"/>
      <c r="F144" s="37"/>
      <c r="G144" s="37"/>
      <c r="H144" s="37"/>
      <c r="I144" s="37"/>
      <c r="J144" s="39">
        <f>J148</f>
        <v>158.15</v>
      </c>
      <c r="K144" s="39">
        <f>K148</f>
        <v>0</v>
      </c>
      <c r="L144" s="39">
        <f>L148</f>
        <v>0</v>
      </c>
    </row>
    <row r="145" spans="1:14" ht="304.5" x14ac:dyDescent="0.35">
      <c r="A145" s="37"/>
      <c r="B145" s="37"/>
      <c r="C145" s="36" t="s">
        <v>138</v>
      </c>
      <c r="D145" s="37"/>
      <c r="E145" s="38"/>
      <c r="F145" s="37"/>
      <c r="G145" s="37"/>
      <c r="H145" s="37"/>
      <c r="I145" s="37"/>
      <c r="J145" s="42"/>
      <c r="K145" s="42"/>
      <c r="L145" s="42"/>
    </row>
    <row r="146" spans="1:14" x14ac:dyDescent="0.35">
      <c r="A146" s="37"/>
      <c r="B146" s="37"/>
      <c r="C146" s="43"/>
      <c r="D146" s="35" t="s">
        <v>117</v>
      </c>
      <c r="E146" s="38">
        <v>1</v>
      </c>
      <c r="F146" s="40">
        <v>10</v>
      </c>
      <c r="G146" s="40">
        <v>0</v>
      </c>
      <c r="H146" s="40">
        <v>3.8</v>
      </c>
      <c r="I146" s="41">
        <f>OR(E146&lt;&gt;0,F146&lt;&gt;0,G146&lt;&gt;0,H146&lt;&gt;0)*(E146 + (E146 = 0))*(F146 + (F146 = 0))*(G146 + (G146 = 0))*(H146 + (H146 = 0))</f>
        <v>38</v>
      </c>
      <c r="J146" s="42"/>
      <c r="K146" s="42"/>
      <c r="L146" s="42"/>
    </row>
    <row r="147" spans="1:14" x14ac:dyDescent="0.35">
      <c r="A147" s="37"/>
      <c r="B147" s="37"/>
      <c r="C147" s="43"/>
      <c r="D147" s="35" t="s">
        <v>112</v>
      </c>
      <c r="E147" s="38">
        <v>1</v>
      </c>
      <c r="F147" s="40">
        <v>44.5</v>
      </c>
      <c r="G147" s="40">
        <v>0</v>
      </c>
      <c r="H147" s="40">
        <v>2.7</v>
      </c>
      <c r="I147" s="41">
        <f>OR(E147&lt;&gt;0,F147&lt;&gt;0,G147&lt;&gt;0,H147&lt;&gt;0)*(E147 + (E147 = 0))*(F147 + (F147 = 0))*(G147 + (G147 = 0))*(H147 + (H147 = 0))</f>
        <v>120.15</v>
      </c>
      <c r="J147" s="42"/>
      <c r="K147" s="42"/>
      <c r="L147" s="42"/>
    </row>
    <row r="148" spans="1:14" s="60" customFormat="1" x14ac:dyDescent="0.35">
      <c r="A148" s="55"/>
      <c r="B148" s="55"/>
      <c r="C148" s="56"/>
      <c r="D148" s="55"/>
      <c r="E148" s="57"/>
      <c r="F148" s="55"/>
      <c r="G148" s="55"/>
      <c r="H148" s="55"/>
      <c r="I148" s="58" t="s">
        <v>139</v>
      </c>
      <c r="J148" s="49">
        <f>SUM(I146:I147)</f>
        <v>158.15</v>
      </c>
      <c r="K148" s="87"/>
      <c r="L148" s="49">
        <f>ROUND(J148*K148,2)</f>
        <v>0</v>
      </c>
      <c r="M148" s="89" t="str">
        <f t="shared" ref="M148" si="26">IF(K148&lt;=0,"INDICAR PRECIO","PRECIO INDICADO")</f>
        <v>INDICAR PRECIO</v>
      </c>
      <c r="N148" s="89"/>
    </row>
    <row r="149" spans="1:14" ht="1.1499999999999999" customHeight="1" x14ac:dyDescent="0.35">
      <c r="A149" s="37"/>
      <c r="B149" s="51"/>
      <c r="C149" s="52"/>
      <c r="D149" s="51"/>
      <c r="E149" s="53"/>
      <c r="F149" s="51"/>
      <c r="G149" s="51"/>
      <c r="H149" s="51"/>
      <c r="I149" s="51"/>
      <c r="J149" s="54"/>
      <c r="K149" s="54"/>
      <c r="L149" s="54"/>
    </row>
    <row r="150" spans="1:14" x14ac:dyDescent="0.35">
      <c r="A150" s="35" t="s">
        <v>140</v>
      </c>
      <c r="B150" s="35" t="s">
        <v>23</v>
      </c>
      <c r="C150" s="36" t="s">
        <v>141</v>
      </c>
      <c r="D150" s="37"/>
      <c r="E150" s="38"/>
      <c r="F150" s="37"/>
      <c r="G150" s="37"/>
      <c r="H150" s="37"/>
      <c r="I150" s="37"/>
      <c r="J150" s="39">
        <f>J153</f>
        <v>43.2</v>
      </c>
      <c r="K150" s="39">
        <f>K153</f>
        <v>0</v>
      </c>
      <c r="L150" s="39">
        <f>L153</f>
        <v>0</v>
      </c>
    </row>
    <row r="151" spans="1:14" ht="262.5" x14ac:dyDescent="0.35">
      <c r="A151" s="37"/>
      <c r="B151" s="37"/>
      <c r="C151" s="36" t="s">
        <v>142</v>
      </c>
      <c r="D151" s="37"/>
      <c r="E151" s="38"/>
      <c r="F151" s="37"/>
      <c r="G151" s="37"/>
      <c r="H151" s="37"/>
      <c r="I151" s="37"/>
      <c r="J151" s="42"/>
      <c r="K151" s="42"/>
      <c r="L151" s="42"/>
    </row>
    <row r="152" spans="1:14" x14ac:dyDescent="0.35">
      <c r="A152" s="37"/>
      <c r="B152" s="37"/>
      <c r="C152" s="43"/>
      <c r="D152" s="35" t="s">
        <v>143</v>
      </c>
      <c r="E152" s="38">
        <v>10</v>
      </c>
      <c r="F152" s="40">
        <v>1.6</v>
      </c>
      <c r="G152" s="40">
        <v>0</v>
      </c>
      <c r="H152" s="40">
        <v>2.7</v>
      </c>
      <c r="I152" s="41">
        <f>OR(E152&lt;&gt;0,F152&lt;&gt;0,G152&lt;&gt;0,H152&lt;&gt;0)*(E152 + (E152 = 0))*(F152 + (F152 = 0))*(G152 + (G152 = 0))*(H152 + (H152 = 0))</f>
        <v>43.2</v>
      </c>
      <c r="J152" s="42"/>
      <c r="K152" s="42"/>
      <c r="L152" s="42"/>
    </row>
    <row r="153" spans="1:14" s="60" customFormat="1" x14ac:dyDescent="0.35">
      <c r="A153" s="55"/>
      <c r="B153" s="55"/>
      <c r="C153" s="56"/>
      <c r="D153" s="55"/>
      <c r="E153" s="57"/>
      <c r="F153" s="55"/>
      <c r="G153" s="55"/>
      <c r="H153" s="55"/>
      <c r="I153" s="58" t="s">
        <v>144</v>
      </c>
      <c r="J153" s="49">
        <f>I152</f>
        <v>43.2</v>
      </c>
      <c r="K153" s="87"/>
      <c r="L153" s="49">
        <f>ROUND(J153*K153,2)</f>
        <v>0</v>
      </c>
      <c r="M153" s="89" t="str">
        <f t="shared" ref="M153" si="27">IF(K153&lt;=0,"INDICAR PRECIO","PRECIO INDICADO")</f>
        <v>INDICAR PRECIO</v>
      </c>
      <c r="N153" s="89"/>
    </row>
    <row r="154" spans="1:14" ht="1.1499999999999999" customHeight="1" x14ac:dyDescent="0.35">
      <c r="A154" s="37"/>
      <c r="B154" s="51"/>
      <c r="C154" s="52"/>
      <c r="D154" s="51"/>
      <c r="E154" s="53"/>
      <c r="F154" s="51"/>
      <c r="G154" s="51"/>
      <c r="H154" s="51"/>
      <c r="I154" s="51"/>
      <c r="J154" s="54"/>
      <c r="K154" s="54"/>
      <c r="L154" s="54"/>
    </row>
    <row r="155" spans="1:14" x14ac:dyDescent="0.35">
      <c r="A155" s="35" t="s">
        <v>145</v>
      </c>
      <c r="B155" s="35" t="s">
        <v>1</v>
      </c>
      <c r="C155" s="36" t="s">
        <v>146</v>
      </c>
      <c r="D155" s="37"/>
      <c r="E155" s="38"/>
      <c r="F155" s="37"/>
      <c r="G155" s="37"/>
      <c r="H155" s="37"/>
      <c r="I155" s="37"/>
      <c r="J155" s="39">
        <v>21</v>
      </c>
      <c r="K155" s="87"/>
      <c r="L155" s="39">
        <f>ROUND(J155*K155,2)</f>
        <v>0</v>
      </c>
      <c r="M155" s="89" t="str">
        <f t="shared" ref="M155" si="28">IF(K155&lt;=0,"INDICAR PRECIO","PRECIO INDICADO")</f>
        <v>INDICAR PRECIO</v>
      </c>
      <c r="N155" s="89"/>
    </row>
    <row r="156" spans="1:14" ht="126" x14ac:dyDescent="0.35">
      <c r="A156" s="37"/>
      <c r="B156" s="37"/>
      <c r="C156" s="36" t="s">
        <v>147</v>
      </c>
      <c r="D156" s="37"/>
      <c r="E156" s="38"/>
      <c r="F156" s="37"/>
      <c r="G156" s="37"/>
      <c r="H156" s="37"/>
      <c r="I156" s="37"/>
      <c r="J156" s="42"/>
      <c r="K156" s="42"/>
      <c r="L156" s="42"/>
    </row>
    <row r="157" spans="1:14" x14ac:dyDescent="0.35">
      <c r="A157" s="35" t="s">
        <v>148</v>
      </c>
      <c r="B157" s="35" t="s">
        <v>23</v>
      </c>
      <c r="C157" s="36" t="s">
        <v>149</v>
      </c>
      <c r="D157" s="37"/>
      <c r="E157" s="38"/>
      <c r="F157" s="37"/>
      <c r="G157" s="37"/>
      <c r="H157" s="37"/>
      <c r="I157" s="37"/>
      <c r="J157" s="39">
        <v>683</v>
      </c>
      <c r="K157" s="87"/>
      <c r="L157" s="39">
        <f>ROUND(J157*K157,2)</f>
        <v>0</v>
      </c>
      <c r="M157" s="89" t="str">
        <f t="shared" ref="M157" si="29">IF(K157&lt;=0,"INDICAR PRECIO","PRECIO INDICADO")</f>
        <v>INDICAR PRECIO</v>
      </c>
      <c r="N157" s="89"/>
    </row>
    <row r="158" spans="1:14" ht="388.5" x14ac:dyDescent="0.35">
      <c r="A158" s="37"/>
      <c r="B158" s="37"/>
      <c r="C158" s="36" t="s">
        <v>1301</v>
      </c>
      <c r="D158" s="37"/>
      <c r="E158" s="38"/>
      <c r="F158" s="37"/>
      <c r="G158" s="37"/>
      <c r="H158" s="37"/>
      <c r="I158" s="37"/>
      <c r="J158" s="42"/>
      <c r="K158" s="42"/>
      <c r="L158" s="42"/>
    </row>
    <row r="159" spans="1:14" s="60" customFormat="1" x14ac:dyDescent="0.35">
      <c r="A159" s="55"/>
      <c r="B159" s="55"/>
      <c r="C159" s="56"/>
      <c r="D159" s="55"/>
      <c r="E159" s="57"/>
      <c r="F159" s="55"/>
      <c r="G159" s="55"/>
      <c r="H159" s="55"/>
      <c r="I159" s="58" t="s">
        <v>150</v>
      </c>
      <c r="J159" s="59">
        <v>1</v>
      </c>
      <c r="K159" s="49">
        <f>L59+L68+L74+L76+L84+L90+L97+L104+L113+L118+L123+L139+L144+L150+L155+L157</f>
        <v>0</v>
      </c>
      <c r="L159" s="49">
        <f>ROUND(J159*K159,2)</f>
        <v>0</v>
      </c>
    </row>
    <row r="160" spans="1:14" ht="1.1499999999999999" customHeight="1" x14ac:dyDescent="0.35">
      <c r="A160" s="37"/>
      <c r="B160" s="51"/>
      <c r="C160" s="52"/>
      <c r="D160" s="51"/>
      <c r="E160" s="53"/>
      <c r="F160" s="51"/>
      <c r="G160" s="51"/>
      <c r="H160" s="51"/>
      <c r="I160" s="51"/>
      <c r="J160" s="54"/>
      <c r="K160" s="54"/>
      <c r="L160" s="54"/>
    </row>
    <row r="161" spans="1:14" x14ac:dyDescent="0.35">
      <c r="A161" s="31" t="s">
        <v>151</v>
      </c>
      <c r="B161" s="29" t="s">
        <v>11</v>
      </c>
      <c r="C161" s="30" t="s">
        <v>152</v>
      </c>
      <c r="D161" s="31"/>
      <c r="E161" s="32"/>
      <c r="F161" s="31"/>
      <c r="G161" s="31"/>
      <c r="H161" s="31"/>
      <c r="I161" s="31"/>
      <c r="J161" s="33">
        <f>J222</f>
        <v>1</v>
      </c>
      <c r="K161" s="34">
        <f>K222</f>
        <v>0</v>
      </c>
      <c r="L161" s="34">
        <f>L222</f>
        <v>0</v>
      </c>
    </row>
    <row r="162" spans="1:14" ht="21" x14ac:dyDescent="0.35">
      <c r="A162" s="35" t="s">
        <v>153</v>
      </c>
      <c r="B162" s="35" t="s">
        <v>23</v>
      </c>
      <c r="C162" s="36" t="s">
        <v>154</v>
      </c>
      <c r="D162" s="37"/>
      <c r="E162" s="38"/>
      <c r="F162" s="37"/>
      <c r="G162" s="37"/>
      <c r="H162" s="37"/>
      <c r="I162" s="37"/>
      <c r="J162" s="39">
        <f>J165</f>
        <v>58.82</v>
      </c>
      <c r="K162" s="39">
        <f>K165</f>
        <v>0</v>
      </c>
      <c r="L162" s="39">
        <f>L165</f>
        <v>0</v>
      </c>
    </row>
    <row r="163" spans="1:14" ht="141.75" customHeight="1" x14ac:dyDescent="0.35">
      <c r="A163" s="37"/>
      <c r="B163" s="37"/>
      <c r="C163" s="36" t="s">
        <v>155</v>
      </c>
      <c r="D163" s="37"/>
      <c r="E163" s="38"/>
      <c r="F163" s="37"/>
      <c r="G163" s="37"/>
      <c r="H163" s="37"/>
      <c r="I163" s="37"/>
      <c r="J163" s="42"/>
      <c r="K163" s="42"/>
      <c r="L163" s="42"/>
    </row>
    <row r="164" spans="1:14" x14ac:dyDescent="0.35">
      <c r="A164" s="37"/>
      <c r="B164" s="37"/>
      <c r="C164" s="43"/>
      <c r="D164" s="35" t="s">
        <v>1300</v>
      </c>
      <c r="E164" s="38"/>
      <c r="F164" s="40"/>
      <c r="G164" s="40"/>
      <c r="H164" s="40"/>
      <c r="I164" s="40">
        <v>58.82</v>
      </c>
      <c r="J164" s="42"/>
      <c r="K164" s="42"/>
      <c r="L164" s="42"/>
    </row>
    <row r="165" spans="1:14" s="60" customFormat="1" x14ac:dyDescent="0.35">
      <c r="A165" s="55"/>
      <c r="B165" s="55"/>
      <c r="C165" s="56"/>
      <c r="D165" s="55"/>
      <c r="E165" s="57"/>
      <c r="F165" s="55"/>
      <c r="G165" s="55"/>
      <c r="H165" s="55"/>
      <c r="I165" s="58" t="s">
        <v>156</v>
      </c>
      <c r="J165" s="49">
        <f>I164</f>
        <v>58.82</v>
      </c>
      <c r="K165" s="87"/>
      <c r="L165" s="49">
        <f>ROUND(J165*K165,2)</f>
        <v>0</v>
      </c>
      <c r="M165" s="89" t="str">
        <f t="shared" ref="M165" si="30">IF(K165&lt;=0,"INDICAR PRECIO","PRECIO INDICADO")</f>
        <v>INDICAR PRECIO</v>
      </c>
      <c r="N165" s="89"/>
    </row>
    <row r="166" spans="1:14" ht="1.1499999999999999" customHeight="1" x14ac:dyDescent="0.35">
      <c r="A166" s="37"/>
      <c r="B166" s="51"/>
      <c r="C166" s="52"/>
      <c r="D166" s="51"/>
      <c r="E166" s="53"/>
      <c r="F166" s="51"/>
      <c r="G166" s="51"/>
      <c r="H166" s="51"/>
      <c r="I166" s="51"/>
      <c r="J166" s="54"/>
      <c r="K166" s="54"/>
      <c r="L166" s="54"/>
    </row>
    <row r="167" spans="1:14" ht="21" x14ac:dyDescent="0.35">
      <c r="A167" s="35" t="s">
        <v>157</v>
      </c>
      <c r="B167" s="35" t="s">
        <v>23</v>
      </c>
      <c r="C167" s="36" t="s">
        <v>158</v>
      </c>
      <c r="D167" s="37"/>
      <c r="E167" s="38"/>
      <c r="F167" s="37"/>
      <c r="G167" s="37"/>
      <c r="H167" s="37"/>
      <c r="I167" s="37"/>
      <c r="J167" s="39">
        <f>J174</f>
        <v>813.8</v>
      </c>
      <c r="K167" s="39">
        <f>K174</f>
        <v>0</v>
      </c>
      <c r="L167" s="39">
        <f>L174</f>
        <v>0</v>
      </c>
    </row>
    <row r="168" spans="1:14" ht="139.5" customHeight="1" x14ac:dyDescent="0.35">
      <c r="A168" s="37"/>
      <c r="B168" s="37"/>
      <c r="C168" s="36" t="s">
        <v>159</v>
      </c>
      <c r="D168" s="37"/>
      <c r="E168" s="38"/>
      <c r="F168" s="37"/>
      <c r="G168" s="37"/>
      <c r="H168" s="37"/>
      <c r="I168" s="37"/>
      <c r="J168" s="42"/>
      <c r="K168" s="42"/>
      <c r="L168" s="42"/>
    </row>
    <row r="169" spans="1:14" x14ac:dyDescent="0.35">
      <c r="A169" s="37"/>
      <c r="B169" s="37"/>
      <c r="C169" s="43"/>
      <c r="D169" s="35" t="s">
        <v>160</v>
      </c>
      <c r="E169" s="38"/>
      <c r="F169" s="40"/>
      <c r="G169" s="40"/>
      <c r="H169" s="40"/>
      <c r="I169" s="40">
        <v>69.69</v>
      </c>
      <c r="J169" s="42"/>
      <c r="K169" s="42"/>
      <c r="L169" s="42"/>
    </row>
    <row r="170" spans="1:14" x14ac:dyDescent="0.35">
      <c r="A170" s="37"/>
      <c r="B170" s="37"/>
      <c r="C170" s="43"/>
      <c r="D170" s="35" t="s">
        <v>11</v>
      </c>
      <c r="E170" s="38"/>
      <c r="F170" s="40"/>
      <c r="G170" s="40"/>
      <c r="H170" s="40"/>
      <c r="I170" s="40">
        <v>126.46</v>
      </c>
      <c r="J170" s="42"/>
      <c r="K170" s="42"/>
      <c r="L170" s="42"/>
    </row>
    <row r="171" spans="1:14" x14ac:dyDescent="0.35">
      <c r="A171" s="37"/>
      <c r="B171" s="37"/>
      <c r="C171" s="43"/>
      <c r="D171" s="35" t="s">
        <v>11</v>
      </c>
      <c r="E171" s="38"/>
      <c r="F171" s="40"/>
      <c r="G171" s="40"/>
      <c r="H171" s="40"/>
      <c r="I171" s="40">
        <v>536.58000000000004</v>
      </c>
      <c r="J171" s="42"/>
      <c r="K171" s="42"/>
      <c r="L171" s="42"/>
    </row>
    <row r="172" spans="1:14" x14ac:dyDescent="0.35">
      <c r="A172" s="37"/>
      <c r="B172" s="37"/>
      <c r="C172" s="43"/>
      <c r="D172" s="35" t="s">
        <v>11</v>
      </c>
      <c r="E172" s="38"/>
      <c r="F172" s="40"/>
      <c r="G172" s="40"/>
      <c r="H172" s="40"/>
      <c r="I172" s="40">
        <v>29.07</v>
      </c>
      <c r="J172" s="42"/>
      <c r="K172" s="42"/>
      <c r="L172" s="42"/>
    </row>
    <row r="173" spans="1:14" x14ac:dyDescent="0.35">
      <c r="A173" s="37"/>
      <c r="B173" s="37"/>
      <c r="C173" s="43"/>
      <c r="D173" s="35" t="s">
        <v>11</v>
      </c>
      <c r="E173" s="38"/>
      <c r="F173" s="40"/>
      <c r="G173" s="40"/>
      <c r="H173" s="40"/>
      <c r="I173" s="40">
        <v>52</v>
      </c>
      <c r="J173" s="42"/>
      <c r="K173" s="42"/>
      <c r="L173" s="42"/>
    </row>
    <row r="174" spans="1:14" s="60" customFormat="1" x14ac:dyDescent="0.35">
      <c r="A174" s="55"/>
      <c r="B174" s="55"/>
      <c r="C174" s="56"/>
      <c r="D174" s="55"/>
      <c r="E174" s="57"/>
      <c r="F174" s="55"/>
      <c r="G174" s="55"/>
      <c r="H174" s="55"/>
      <c r="I174" s="58" t="s">
        <v>161</v>
      </c>
      <c r="J174" s="49">
        <f>SUM(I169:I173)</f>
        <v>813.8</v>
      </c>
      <c r="K174" s="87"/>
      <c r="L174" s="49">
        <f>ROUND(J174*K174,2)</f>
        <v>0</v>
      </c>
      <c r="M174" s="89" t="str">
        <f t="shared" ref="M174" si="31">IF(K174&lt;=0,"INDICAR PRECIO","PRECIO INDICADO")</f>
        <v>INDICAR PRECIO</v>
      </c>
      <c r="N174" s="89"/>
    </row>
    <row r="175" spans="1:14" ht="1.1499999999999999" customHeight="1" x14ac:dyDescent="0.35">
      <c r="A175" s="37"/>
      <c r="B175" s="51"/>
      <c r="C175" s="52"/>
      <c r="D175" s="51"/>
      <c r="E175" s="53"/>
      <c r="F175" s="51"/>
      <c r="G175" s="51"/>
      <c r="H175" s="51"/>
      <c r="I175" s="51"/>
      <c r="J175" s="54"/>
      <c r="K175" s="54"/>
      <c r="L175" s="54"/>
    </row>
    <row r="176" spans="1:14" ht="21" x14ac:dyDescent="0.35">
      <c r="A176" s="35" t="s">
        <v>162</v>
      </c>
      <c r="B176" s="35" t="s">
        <v>23</v>
      </c>
      <c r="C176" s="36" t="s">
        <v>163</v>
      </c>
      <c r="D176" s="37"/>
      <c r="E176" s="38"/>
      <c r="F176" s="37"/>
      <c r="G176" s="37"/>
      <c r="H176" s="37"/>
      <c r="I176" s="37"/>
      <c r="J176" s="39">
        <f>J181</f>
        <v>353.64</v>
      </c>
      <c r="K176" s="39">
        <f>K181</f>
        <v>0</v>
      </c>
      <c r="L176" s="39">
        <f>L181</f>
        <v>0</v>
      </c>
    </row>
    <row r="177" spans="1:14" ht="130.5" customHeight="1" x14ac:dyDescent="0.35">
      <c r="A177" s="37"/>
      <c r="B177" s="37"/>
      <c r="C177" s="36" t="s">
        <v>164</v>
      </c>
      <c r="D177" s="37"/>
      <c r="E177" s="38"/>
      <c r="F177" s="37"/>
      <c r="G177" s="37"/>
      <c r="H177" s="37"/>
      <c r="I177" s="37"/>
      <c r="J177" s="42"/>
      <c r="K177" s="42"/>
      <c r="L177" s="42"/>
    </row>
    <row r="178" spans="1:14" x14ac:dyDescent="0.35">
      <c r="A178" s="37"/>
      <c r="B178" s="37"/>
      <c r="C178" s="43"/>
      <c r="D178" s="35" t="s">
        <v>165</v>
      </c>
      <c r="E178" s="38"/>
      <c r="F178" s="40"/>
      <c r="G178" s="40"/>
      <c r="H178" s="40"/>
      <c r="I178" s="40">
        <v>349.08</v>
      </c>
      <c r="J178" s="42"/>
      <c r="K178" s="42"/>
      <c r="L178" s="42"/>
    </row>
    <row r="179" spans="1:14" x14ac:dyDescent="0.35">
      <c r="A179" s="37"/>
      <c r="B179" s="37"/>
      <c r="C179" s="43"/>
      <c r="D179" s="35" t="s">
        <v>11</v>
      </c>
      <c r="E179" s="38"/>
      <c r="F179" s="40"/>
      <c r="G179" s="40"/>
      <c r="H179" s="40"/>
      <c r="I179" s="40">
        <v>36.1</v>
      </c>
      <c r="J179" s="42"/>
      <c r="K179" s="42"/>
      <c r="L179" s="42"/>
    </row>
    <row r="180" spans="1:14" x14ac:dyDescent="0.35">
      <c r="A180" s="37"/>
      <c r="B180" s="37"/>
      <c r="C180" s="43"/>
      <c r="D180" s="35" t="s">
        <v>166</v>
      </c>
      <c r="E180" s="38"/>
      <c r="F180" s="40"/>
      <c r="G180" s="40"/>
      <c r="H180" s="40"/>
      <c r="I180" s="40">
        <v>-31.54</v>
      </c>
      <c r="J180" s="42"/>
      <c r="K180" s="42"/>
      <c r="L180" s="42"/>
    </row>
    <row r="181" spans="1:14" s="60" customFormat="1" x14ac:dyDescent="0.35">
      <c r="A181" s="55"/>
      <c r="B181" s="55"/>
      <c r="C181" s="56"/>
      <c r="D181" s="55"/>
      <c r="E181" s="57"/>
      <c r="F181" s="55"/>
      <c r="G181" s="55"/>
      <c r="H181" s="55"/>
      <c r="I181" s="58" t="s">
        <v>167</v>
      </c>
      <c r="J181" s="49">
        <f>SUM(I178:I180)</f>
        <v>353.64</v>
      </c>
      <c r="K181" s="87"/>
      <c r="L181" s="49">
        <f>ROUND(J181*K181,2)</f>
        <v>0</v>
      </c>
      <c r="M181" s="89" t="str">
        <f t="shared" ref="M181" si="32">IF(K181&lt;=0,"INDICAR PRECIO","PRECIO INDICADO")</f>
        <v>INDICAR PRECIO</v>
      </c>
      <c r="N181" s="89"/>
    </row>
    <row r="182" spans="1:14" ht="1.1499999999999999" customHeight="1" x14ac:dyDescent="0.35">
      <c r="A182" s="37"/>
      <c r="B182" s="51"/>
      <c r="C182" s="52"/>
      <c r="D182" s="51"/>
      <c r="E182" s="53"/>
      <c r="F182" s="51"/>
      <c r="G182" s="51"/>
      <c r="H182" s="51"/>
      <c r="I182" s="51"/>
      <c r="J182" s="54"/>
      <c r="K182" s="54"/>
      <c r="L182" s="54"/>
    </row>
    <row r="183" spans="1:14" ht="21" x14ac:dyDescent="0.35">
      <c r="A183" s="35" t="s">
        <v>168</v>
      </c>
      <c r="B183" s="35" t="s">
        <v>23</v>
      </c>
      <c r="C183" s="36" t="s">
        <v>169</v>
      </c>
      <c r="D183" s="37"/>
      <c r="E183" s="38"/>
      <c r="F183" s="37"/>
      <c r="G183" s="37"/>
      <c r="H183" s="37"/>
      <c r="I183" s="37"/>
      <c r="J183" s="39">
        <f>J186</f>
        <v>31.54</v>
      </c>
      <c r="K183" s="39">
        <f>K186</f>
        <v>0</v>
      </c>
      <c r="L183" s="39">
        <f>L186</f>
        <v>0</v>
      </c>
    </row>
    <row r="184" spans="1:14" ht="143.25" customHeight="1" x14ac:dyDescent="0.35">
      <c r="A184" s="37"/>
      <c r="B184" s="37"/>
      <c r="C184" s="36" t="s">
        <v>170</v>
      </c>
      <c r="D184" s="37"/>
      <c r="E184" s="38"/>
      <c r="F184" s="37"/>
      <c r="G184" s="37"/>
      <c r="H184" s="37"/>
      <c r="I184" s="37"/>
      <c r="J184" s="42"/>
      <c r="K184" s="42"/>
      <c r="L184" s="42"/>
    </row>
    <row r="185" spans="1:14" x14ac:dyDescent="0.35">
      <c r="A185" s="37"/>
      <c r="B185" s="37"/>
      <c r="C185" s="43"/>
      <c r="D185" s="35" t="s">
        <v>73</v>
      </c>
      <c r="E185" s="38">
        <v>2</v>
      </c>
      <c r="F185" s="40">
        <v>4.1500000000000004</v>
      </c>
      <c r="G185" s="40">
        <v>0</v>
      </c>
      <c r="H185" s="40">
        <v>3.8</v>
      </c>
      <c r="I185" s="41">
        <f>OR(E185&lt;&gt;0,F185&lt;&gt;0,G185&lt;&gt;0,H185&lt;&gt;0)*(E185 + (E185 = 0))*(F185 + (F185 = 0))*(G185 + (G185 = 0))*(H185 + (H185 = 0))</f>
        <v>31.54</v>
      </c>
      <c r="J185" s="42"/>
      <c r="K185" s="42"/>
      <c r="L185" s="42"/>
    </row>
    <row r="186" spans="1:14" s="60" customFormat="1" x14ac:dyDescent="0.35">
      <c r="A186" s="55"/>
      <c r="B186" s="55"/>
      <c r="C186" s="56"/>
      <c r="D186" s="55"/>
      <c r="E186" s="57"/>
      <c r="F186" s="55"/>
      <c r="G186" s="55"/>
      <c r="H186" s="55"/>
      <c r="I186" s="58" t="s">
        <v>171</v>
      </c>
      <c r="J186" s="49">
        <f>I185</f>
        <v>31.54</v>
      </c>
      <c r="K186" s="87"/>
      <c r="L186" s="49">
        <f>ROUND(J186*K186,2)</f>
        <v>0</v>
      </c>
      <c r="M186" s="89" t="str">
        <f t="shared" ref="M186" si="33">IF(K186&lt;=0,"INDICAR PRECIO","PRECIO INDICADO")</f>
        <v>INDICAR PRECIO</v>
      </c>
      <c r="N186" s="89"/>
    </row>
    <row r="187" spans="1:14" ht="1.1499999999999999" customHeight="1" x14ac:dyDescent="0.35">
      <c r="A187" s="37"/>
      <c r="B187" s="51"/>
      <c r="C187" s="52"/>
      <c r="D187" s="51"/>
      <c r="E187" s="53"/>
      <c r="F187" s="51"/>
      <c r="G187" s="51"/>
      <c r="H187" s="51"/>
      <c r="I187" s="51"/>
      <c r="J187" s="54"/>
      <c r="K187" s="54"/>
      <c r="L187" s="54"/>
    </row>
    <row r="188" spans="1:14" ht="21" x14ac:dyDescent="0.35">
      <c r="A188" s="35" t="s">
        <v>172</v>
      </c>
      <c r="B188" s="35" t="s">
        <v>60</v>
      </c>
      <c r="C188" s="36" t="s">
        <v>173</v>
      </c>
      <c r="D188" s="37"/>
      <c r="E188" s="38"/>
      <c r="F188" s="37"/>
      <c r="G188" s="37"/>
      <c r="H188" s="37"/>
      <c r="I188" s="37"/>
      <c r="J188" s="39">
        <f>J192</f>
        <v>74</v>
      </c>
      <c r="K188" s="39">
        <f>K192</f>
        <v>0</v>
      </c>
      <c r="L188" s="39">
        <f>L192</f>
        <v>0</v>
      </c>
    </row>
    <row r="189" spans="1:14" ht="147" customHeight="1" x14ac:dyDescent="0.35">
      <c r="A189" s="37"/>
      <c r="B189" s="37"/>
      <c r="C189" s="36" t="s">
        <v>174</v>
      </c>
      <c r="D189" s="37"/>
      <c r="E189" s="38"/>
      <c r="F189" s="37"/>
      <c r="G189" s="37"/>
      <c r="H189" s="37"/>
      <c r="I189" s="37"/>
      <c r="J189" s="42"/>
      <c r="K189" s="42"/>
      <c r="L189" s="42"/>
    </row>
    <row r="190" spans="1:14" x14ac:dyDescent="0.35">
      <c r="A190" s="37"/>
      <c r="B190" s="37"/>
      <c r="C190" s="43"/>
      <c r="D190" s="35" t="s">
        <v>175</v>
      </c>
      <c r="E190" s="38">
        <v>1</v>
      </c>
      <c r="F190" s="40">
        <v>35</v>
      </c>
      <c r="G190" s="40">
        <v>0</v>
      </c>
      <c r="H190" s="40">
        <v>0</v>
      </c>
      <c r="I190" s="41">
        <f>OR(E190&lt;&gt;0,F190&lt;&gt;0,G190&lt;&gt;0,H190&lt;&gt;0)*(E190 + (E190 = 0))*(F190 + (F190 = 0))*(G190 + (G190 = 0))*(H190 + (H190 = 0))</f>
        <v>35</v>
      </c>
      <c r="J190" s="42"/>
      <c r="K190" s="42"/>
      <c r="L190" s="42"/>
    </row>
    <row r="191" spans="1:14" x14ac:dyDescent="0.35">
      <c r="A191" s="37"/>
      <c r="B191" s="37"/>
      <c r="C191" s="43"/>
      <c r="D191" s="35" t="s">
        <v>176</v>
      </c>
      <c r="E191" s="38">
        <v>10</v>
      </c>
      <c r="F191" s="40">
        <v>3.9</v>
      </c>
      <c r="G191" s="40">
        <v>0</v>
      </c>
      <c r="H191" s="40">
        <v>0</v>
      </c>
      <c r="I191" s="41">
        <f>OR(E191&lt;&gt;0,F191&lt;&gt;0,G191&lt;&gt;0,H191&lt;&gt;0)*(E191 + (E191 = 0))*(F191 + (F191 = 0))*(G191 + (G191 = 0))*(H191 + (H191 = 0))</f>
        <v>39</v>
      </c>
      <c r="J191" s="42"/>
      <c r="K191" s="42"/>
      <c r="L191" s="42"/>
    </row>
    <row r="192" spans="1:14" s="60" customFormat="1" x14ac:dyDescent="0.35">
      <c r="A192" s="55"/>
      <c r="B192" s="55"/>
      <c r="C192" s="56"/>
      <c r="D192" s="55"/>
      <c r="E192" s="57"/>
      <c r="F192" s="55"/>
      <c r="G192" s="55"/>
      <c r="H192" s="55"/>
      <c r="I192" s="58" t="s">
        <v>177</v>
      </c>
      <c r="J192" s="49">
        <f>SUM(I190:I191)</f>
        <v>74</v>
      </c>
      <c r="K192" s="87"/>
      <c r="L192" s="49">
        <f>ROUND(J192*K192,2)</f>
        <v>0</v>
      </c>
      <c r="M192" s="89" t="str">
        <f t="shared" ref="M192" si="34">IF(K192&lt;=0,"INDICAR PRECIO","PRECIO INDICADO")</f>
        <v>INDICAR PRECIO</v>
      </c>
      <c r="N192" s="89"/>
    </row>
    <row r="193" spans="1:14" ht="1.1499999999999999" customHeight="1" x14ac:dyDescent="0.35">
      <c r="A193" s="37"/>
      <c r="B193" s="51"/>
      <c r="C193" s="52"/>
      <c r="D193" s="51"/>
      <c r="E193" s="53"/>
      <c r="F193" s="51"/>
      <c r="G193" s="51"/>
      <c r="H193" s="51"/>
      <c r="I193" s="51"/>
      <c r="J193" s="54"/>
      <c r="K193" s="54"/>
      <c r="L193" s="54"/>
    </row>
    <row r="194" spans="1:14" ht="21" x14ac:dyDescent="0.35">
      <c r="A194" s="35" t="s">
        <v>178</v>
      </c>
      <c r="B194" s="35" t="s">
        <v>23</v>
      </c>
      <c r="C194" s="36" t="s">
        <v>179</v>
      </c>
      <c r="D194" s="37"/>
      <c r="E194" s="38"/>
      <c r="F194" s="37"/>
      <c r="G194" s="37"/>
      <c r="H194" s="37"/>
      <c r="I194" s="37"/>
      <c r="J194" s="39">
        <f>J202</f>
        <v>504.37</v>
      </c>
      <c r="K194" s="39">
        <f>K202</f>
        <v>0</v>
      </c>
      <c r="L194" s="39">
        <f>L202</f>
        <v>0</v>
      </c>
    </row>
    <row r="195" spans="1:14" ht="116.25" customHeight="1" x14ac:dyDescent="0.35">
      <c r="A195" s="37"/>
      <c r="B195" s="37"/>
      <c r="C195" s="36" t="s">
        <v>180</v>
      </c>
      <c r="D195" s="37"/>
      <c r="E195" s="38"/>
      <c r="F195" s="37"/>
      <c r="G195" s="37"/>
      <c r="H195" s="37"/>
      <c r="I195" s="37"/>
      <c r="J195" s="42"/>
      <c r="K195" s="42"/>
      <c r="L195" s="42"/>
    </row>
    <row r="196" spans="1:14" x14ac:dyDescent="0.35">
      <c r="A196" s="37"/>
      <c r="B196" s="37"/>
      <c r="C196" s="43"/>
      <c r="D196" s="35" t="s">
        <v>181</v>
      </c>
      <c r="E196" s="38">
        <v>1</v>
      </c>
      <c r="F196" s="40">
        <v>3.2</v>
      </c>
      <c r="G196" s="40">
        <v>1.6</v>
      </c>
      <c r="H196" s="40">
        <v>0</v>
      </c>
      <c r="I196" s="41">
        <f>OR(E196&lt;&gt;0,F196&lt;&gt;0,G196&lt;&gt;0,H196&lt;&gt;0)*(E196 + (E196 = 0))*(F196 + (F196 = 0))*(G196 + (G196 = 0))*(H196 + (H196 = 0))</f>
        <v>5.12</v>
      </c>
      <c r="J196" s="42"/>
      <c r="K196" s="42"/>
      <c r="L196" s="42"/>
    </row>
    <row r="197" spans="1:14" x14ac:dyDescent="0.35">
      <c r="A197" s="37"/>
      <c r="B197" s="37"/>
      <c r="C197" s="43"/>
      <c r="D197" s="35" t="s">
        <v>11</v>
      </c>
      <c r="E197" s="38">
        <v>1</v>
      </c>
      <c r="F197" s="40">
        <v>5</v>
      </c>
      <c r="G197" s="40">
        <v>1.65</v>
      </c>
      <c r="H197" s="40">
        <v>0</v>
      </c>
      <c r="I197" s="41">
        <f>OR(E197&lt;&gt;0,F197&lt;&gt;0,G197&lt;&gt;0,H197&lt;&gt;0)*(E197 + (E197 = 0))*(F197 + (F197 = 0))*(G197 + (G197 = 0))*(H197 + (H197 = 0))</f>
        <v>8.25</v>
      </c>
      <c r="J197" s="42"/>
      <c r="K197" s="42"/>
      <c r="L197" s="42"/>
    </row>
    <row r="198" spans="1:14" x14ac:dyDescent="0.35">
      <c r="A198" s="37"/>
      <c r="B198" s="37"/>
      <c r="C198" s="43"/>
      <c r="D198" s="35" t="s">
        <v>108</v>
      </c>
      <c r="E198" s="38">
        <v>1</v>
      </c>
      <c r="F198" s="40">
        <v>0</v>
      </c>
      <c r="G198" s="40">
        <v>0</v>
      </c>
      <c r="H198" s="40">
        <v>0</v>
      </c>
      <c r="I198" s="40">
        <v>78.25</v>
      </c>
      <c r="J198" s="61" t="s">
        <v>182</v>
      </c>
      <c r="K198" s="42"/>
      <c r="L198" s="42"/>
    </row>
    <row r="199" spans="1:14" x14ac:dyDescent="0.35">
      <c r="A199" s="37"/>
      <c r="B199" s="37"/>
      <c r="C199" s="43"/>
      <c r="D199" s="35" t="s">
        <v>109</v>
      </c>
      <c r="E199" s="38">
        <v>1</v>
      </c>
      <c r="F199" s="40">
        <v>0</v>
      </c>
      <c r="G199" s="40">
        <v>0</v>
      </c>
      <c r="H199" s="40">
        <v>0</v>
      </c>
      <c r="I199" s="40">
        <v>226.7</v>
      </c>
      <c r="J199" s="61" t="s">
        <v>183</v>
      </c>
      <c r="K199" s="42"/>
      <c r="L199" s="42"/>
    </row>
    <row r="200" spans="1:14" x14ac:dyDescent="0.35">
      <c r="A200" s="37"/>
      <c r="B200" s="37"/>
      <c r="C200" s="43"/>
      <c r="D200" s="35" t="s">
        <v>111</v>
      </c>
      <c r="E200" s="38">
        <v>1</v>
      </c>
      <c r="F200" s="40">
        <v>0</v>
      </c>
      <c r="G200" s="40">
        <v>0</v>
      </c>
      <c r="H200" s="40">
        <v>0</v>
      </c>
      <c r="I200" s="40">
        <v>142.75</v>
      </c>
      <c r="J200" s="61" t="s">
        <v>184</v>
      </c>
      <c r="K200" s="42"/>
      <c r="L200" s="42"/>
    </row>
    <row r="201" spans="1:14" x14ac:dyDescent="0.35">
      <c r="A201" s="37"/>
      <c r="B201" s="37"/>
      <c r="C201" s="43"/>
      <c r="D201" s="35" t="s">
        <v>112</v>
      </c>
      <c r="E201" s="38">
        <v>1</v>
      </c>
      <c r="F201" s="40">
        <v>0</v>
      </c>
      <c r="G201" s="40">
        <v>0</v>
      </c>
      <c r="H201" s="40">
        <v>0</v>
      </c>
      <c r="I201" s="40">
        <v>43.3</v>
      </c>
      <c r="J201" s="61" t="s">
        <v>185</v>
      </c>
      <c r="K201" s="42"/>
      <c r="L201" s="42"/>
    </row>
    <row r="202" spans="1:14" s="60" customFormat="1" x14ac:dyDescent="0.35">
      <c r="A202" s="55"/>
      <c r="B202" s="55"/>
      <c r="C202" s="56"/>
      <c r="D202" s="55"/>
      <c r="E202" s="57"/>
      <c r="F202" s="55"/>
      <c r="G202" s="55"/>
      <c r="H202" s="55"/>
      <c r="I202" s="58" t="s">
        <v>186</v>
      </c>
      <c r="J202" s="49">
        <f>SUM(I196:I201)</f>
        <v>504.37</v>
      </c>
      <c r="K202" s="87"/>
      <c r="L202" s="49">
        <f>ROUND(J202*K202,2)</f>
        <v>0</v>
      </c>
      <c r="M202" s="89" t="str">
        <f t="shared" ref="M202" si="35">IF(K202&lt;=0,"INDICAR PRECIO","PRECIO INDICADO")</f>
        <v>INDICAR PRECIO</v>
      </c>
      <c r="N202" s="89"/>
    </row>
    <row r="203" spans="1:14" ht="1.1499999999999999" customHeight="1" x14ac:dyDescent="0.35">
      <c r="A203" s="37"/>
      <c r="B203" s="51"/>
      <c r="C203" s="52"/>
      <c r="D203" s="51"/>
      <c r="E203" s="53"/>
      <c r="F203" s="51"/>
      <c r="G203" s="51"/>
      <c r="H203" s="51"/>
      <c r="I203" s="51"/>
      <c r="J203" s="54"/>
      <c r="K203" s="54"/>
      <c r="L203" s="54"/>
    </row>
    <row r="204" spans="1:14" x14ac:dyDescent="0.35">
      <c r="A204" s="35" t="s">
        <v>187</v>
      </c>
      <c r="B204" s="35" t="s">
        <v>60</v>
      </c>
      <c r="C204" s="36" t="s">
        <v>188</v>
      </c>
      <c r="D204" s="37"/>
      <c r="E204" s="38"/>
      <c r="F204" s="37"/>
      <c r="G204" s="37"/>
      <c r="H204" s="37"/>
      <c r="I204" s="37"/>
      <c r="J204" s="39">
        <v>3.75</v>
      </c>
      <c r="K204" s="87"/>
      <c r="L204" s="39">
        <f>ROUND(J204*K204,2)</f>
        <v>0</v>
      </c>
      <c r="M204" s="89" t="str">
        <f t="shared" ref="M204" si="36">IF(K204&lt;=0,"INDICAR PRECIO","PRECIO INDICADO")</f>
        <v>INDICAR PRECIO</v>
      </c>
      <c r="N204" s="89"/>
    </row>
    <row r="205" spans="1:14" ht="182.25" customHeight="1" x14ac:dyDescent="0.35">
      <c r="A205" s="37"/>
      <c r="B205" s="37"/>
      <c r="C205" s="36" t="s">
        <v>189</v>
      </c>
      <c r="D205" s="37"/>
      <c r="E205" s="38"/>
      <c r="F205" s="37"/>
      <c r="G205" s="37"/>
      <c r="H205" s="37"/>
      <c r="I205" s="37"/>
      <c r="J205" s="42"/>
      <c r="K205" s="42"/>
      <c r="L205" s="42"/>
    </row>
    <row r="206" spans="1:14" x14ac:dyDescent="0.35">
      <c r="A206" s="35" t="s">
        <v>190</v>
      </c>
      <c r="B206" s="35" t="s">
        <v>23</v>
      </c>
      <c r="C206" s="36" t="s">
        <v>191</v>
      </c>
      <c r="D206" s="37"/>
      <c r="E206" s="38"/>
      <c r="F206" s="37"/>
      <c r="G206" s="37"/>
      <c r="H206" s="37"/>
      <c r="I206" s="37"/>
      <c r="J206" s="39">
        <f>J213</f>
        <v>24.16</v>
      </c>
      <c r="K206" s="39">
        <f>K213</f>
        <v>0</v>
      </c>
      <c r="L206" s="39">
        <f>L213</f>
        <v>0</v>
      </c>
    </row>
    <row r="207" spans="1:14" ht="220.5" x14ac:dyDescent="0.35">
      <c r="A207" s="37"/>
      <c r="B207" s="37"/>
      <c r="C207" s="36" t="s">
        <v>192</v>
      </c>
      <c r="D207" s="37"/>
      <c r="E207" s="38"/>
      <c r="F207" s="37"/>
      <c r="G207" s="37"/>
      <c r="H207" s="37"/>
      <c r="I207" s="37"/>
      <c r="J207" s="42"/>
      <c r="K207" s="42"/>
      <c r="L207" s="42"/>
    </row>
    <row r="208" spans="1:14" x14ac:dyDescent="0.35">
      <c r="A208" s="37"/>
      <c r="B208" s="37"/>
      <c r="C208" s="43"/>
      <c r="D208" s="35" t="s">
        <v>181</v>
      </c>
      <c r="E208" s="38">
        <v>2</v>
      </c>
      <c r="F208" s="40">
        <v>4.2</v>
      </c>
      <c r="G208" s="40">
        <v>0.5</v>
      </c>
      <c r="H208" s="40">
        <v>0</v>
      </c>
      <c r="I208" s="41">
        <f>OR(E208&lt;&gt;0,F208&lt;&gt;0,G208&lt;&gt;0,H208&lt;&gt;0)*(E208 + (E208 = 0))*(F208 + (F208 = 0))*(G208 + (G208 = 0))*(H208 + (H208 = 0))</f>
        <v>4.2</v>
      </c>
      <c r="J208" s="42"/>
      <c r="K208" s="42"/>
      <c r="L208" s="42"/>
    </row>
    <row r="209" spans="1:14" x14ac:dyDescent="0.35">
      <c r="A209" s="37"/>
      <c r="B209" s="37"/>
      <c r="C209" s="43"/>
      <c r="D209" s="35" t="s">
        <v>193</v>
      </c>
      <c r="E209" s="38">
        <v>1</v>
      </c>
      <c r="F209" s="40">
        <v>7.5</v>
      </c>
      <c r="G209" s="40">
        <v>0</v>
      </c>
      <c r="H209" s="40">
        <v>0.3</v>
      </c>
      <c r="I209" s="41">
        <f>OR(E209&lt;&gt;0,F209&lt;&gt;0,G209&lt;&gt;0,H209&lt;&gt;0)*(E209 + (E209 = 0))*(F209 + (F209 = 0))*(G209 + (G209 = 0))*(H209 + (H209 = 0))</f>
        <v>2.25</v>
      </c>
      <c r="J209" s="42"/>
      <c r="K209" s="42"/>
      <c r="L209" s="42"/>
    </row>
    <row r="210" spans="1:14" x14ac:dyDescent="0.35">
      <c r="A210" s="37"/>
      <c r="B210" s="37"/>
      <c r="C210" s="43"/>
      <c r="D210" s="35" t="s">
        <v>99</v>
      </c>
      <c r="E210" s="38">
        <v>2</v>
      </c>
      <c r="F210" s="40">
        <v>2.69</v>
      </c>
      <c r="G210" s="40">
        <v>2.2000000000000002</v>
      </c>
      <c r="H210" s="40">
        <v>0</v>
      </c>
      <c r="I210" s="41">
        <f>OR(E210&lt;&gt;0,F210&lt;&gt;0,G210&lt;&gt;0,H210&lt;&gt;0)*(E210 + (E210 = 0))*(F210 + (F210 = 0))*(G210 + (G210 = 0))*(H210 + (H210 = 0))</f>
        <v>11.84</v>
      </c>
      <c r="J210" s="42"/>
      <c r="K210" s="42"/>
      <c r="L210" s="42"/>
    </row>
    <row r="211" spans="1:14" x14ac:dyDescent="0.35">
      <c r="A211" s="37"/>
      <c r="B211" s="37"/>
      <c r="C211" s="43"/>
      <c r="D211" s="35" t="s">
        <v>11</v>
      </c>
      <c r="E211" s="38">
        <v>4</v>
      </c>
      <c r="F211" s="40">
        <v>2.69</v>
      </c>
      <c r="G211" s="40">
        <v>0</v>
      </c>
      <c r="H211" s="40">
        <v>0.3</v>
      </c>
      <c r="I211" s="41">
        <f>OR(E211&lt;&gt;0,F211&lt;&gt;0,G211&lt;&gt;0,H211&lt;&gt;0)*(E211 + (E211 = 0))*(F211 + (F211 = 0))*(G211 + (G211 = 0))*(H211 + (H211 = 0))</f>
        <v>3.23</v>
      </c>
      <c r="J211" s="42"/>
      <c r="K211" s="42"/>
      <c r="L211" s="42"/>
    </row>
    <row r="212" spans="1:14" x14ac:dyDescent="0.35">
      <c r="A212" s="37"/>
      <c r="B212" s="37"/>
      <c r="C212" s="43"/>
      <c r="D212" s="35" t="s">
        <v>11</v>
      </c>
      <c r="E212" s="38">
        <v>4</v>
      </c>
      <c r="F212" s="40">
        <v>0</v>
      </c>
      <c r="G212" s="40">
        <v>2.2000000000000002</v>
      </c>
      <c r="H212" s="40">
        <v>0.3</v>
      </c>
      <c r="I212" s="41">
        <f>OR(E212&lt;&gt;0,F212&lt;&gt;0,G212&lt;&gt;0,H212&lt;&gt;0)*(E212 + (E212 = 0))*(F212 + (F212 = 0))*(G212 + (G212 = 0))*(H212 + (H212 = 0))</f>
        <v>2.64</v>
      </c>
      <c r="J212" s="42"/>
      <c r="K212" s="42"/>
      <c r="L212" s="42"/>
    </row>
    <row r="213" spans="1:14" s="60" customFormat="1" x14ac:dyDescent="0.35">
      <c r="A213" s="55"/>
      <c r="B213" s="55"/>
      <c r="C213" s="56"/>
      <c r="D213" s="55"/>
      <c r="E213" s="57"/>
      <c r="F213" s="55"/>
      <c r="G213" s="55"/>
      <c r="H213" s="55"/>
      <c r="I213" s="58" t="s">
        <v>194</v>
      </c>
      <c r="J213" s="49">
        <f>SUM(I208:I212)</f>
        <v>24.16</v>
      </c>
      <c r="K213" s="87"/>
      <c r="L213" s="49">
        <f>ROUND(J213*K213,2)</f>
        <v>0</v>
      </c>
      <c r="M213" s="89" t="str">
        <f t="shared" ref="M213" si="37">IF(K213&lt;=0,"INDICAR PRECIO","PRECIO INDICADO")</f>
        <v>INDICAR PRECIO</v>
      </c>
      <c r="N213" s="89"/>
    </row>
    <row r="214" spans="1:14" ht="1.1499999999999999" customHeight="1" x14ac:dyDescent="0.35">
      <c r="A214" s="37"/>
      <c r="B214" s="51"/>
      <c r="C214" s="52"/>
      <c r="D214" s="51"/>
      <c r="E214" s="53"/>
      <c r="F214" s="51"/>
      <c r="G214" s="51"/>
      <c r="H214" s="51"/>
      <c r="I214" s="51"/>
      <c r="J214" s="54"/>
      <c r="K214" s="54"/>
      <c r="L214" s="54"/>
    </row>
    <row r="215" spans="1:14" x14ac:dyDescent="0.35">
      <c r="A215" s="35" t="s">
        <v>195</v>
      </c>
      <c r="B215" s="35" t="s">
        <v>60</v>
      </c>
      <c r="C215" s="36" t="s">
        <v>196</v>
      </c>
      <c r="D215" s="37"/>
      <c r="E215" s="38"/>
      <c r="F215" s="37"/>
      <c r="G215" s="37"/>
      <c r="H215" s="37"/>
      <c r="I215" s="37"/>
      <c r="J215" s="39">
        <f>J220</f>
        <v>17.7</v>
      </c>
      <c r="K215" s="39">
        <f>K220</f>
        <v>0</v>
      </c>
      <c r="L215" s="39">
        <f>L220</f>
        <v>0</v>
      </c>
    </row>
    <row r="216" spans="1:14" ht="157.5" x14ac:dyDescent="0.35">
      <c r="A216" s="37"/>
      <c r="B216" s="37"/>
      <c r="C216" s="36" t="s">
        <v>197</v>
      </c>
      <c r="D216" s="37"/>
      <c r="E216" s="38"/>
      <c r="F216" s="37"/>
      <c r="G216" s="37"/>
      <c r="H216" s="37"/>
      <c r="I216" s="37"/>
      <c r="J216" s="42"/>
      <c r="K216" s="42"/>
      <c r="L216" s="42"/>
    </row>
    <row r="217" spans="1:14" x14ac:dyDescent="0.35">
      <c r="A217" s="37"/>
      <c r="B217" s="37"/>
      <c r="C217" s="43"/>
      <c r="D217" s="35" t="s">
        <v>53</v>
      </c>
      <c r="E217" s="38">
        <v>2</v>
      </c>
      <c r="F217" s="40">
        <v>4.0999999999999996</v>
      </c>
      <c r="G217" s="40">
        <v>0</v>
      </c>
      <c r="H217" s="40">
        <v>0</v>
      </c>
      <c r="I217" s="41">
        <f>OR(E217&lt;&gt;0,F217&lt;&gt;0,G217&lt;&gt;0,H217&lt;&gt;0)*(E217 + (E217 = 0))*(F217 + (F217 = 0))*(G217 + (G217 = 0))*(H217 + (H217 = 0))</f>
        <v>8.1999999999999993</v>
      </c>
      <c r="J217" s="42"/>
      <c r="K217" s="42"/>
      <c r="L217" s="42"/>
    </row>
    <row r="218" spans="1:14" x14ac:dyDescent="0.35">
      <c r="A218" s="37"/>
      <c r="B218" s="37"/>
      <c r="C218" s="43"/>
      <c r="D218" s="35" t="s">
        <v>45</v>
      </c>
      <c r="E218" s="38">
        <v>2</v>
      </c>
      <c r="F218" s="40">
        <v>4.0999999999999996</v>
      </c>
      <c r="G218" s="40">
        <v>0</v>
      </c>
      <c r="H218" s="40">
        <v>0</v>
      </c>
      <c r="I218" s="41">
        <f>OR(E218&lt;&gt;0,F218&lt;&gt;0,G218&lt;&gt;0,H218&lt;&gt;0)*(E218 + (E218 = 0))*(F218 + (F218 = 0))*(G218 + (G218 = 0))*(H218 + (H218 = 0))</f>
        <v>8.1999999999999993</v>
      </c>
      <c r="J218" s="42"/>
      <c r="K218" s="42"/>
      <c r="L218" s="42"/>
    </row>
    <row r="219" spans="1:14" x14ac:dyDescent="0.35">
      <c r="A219" s="37"/>
      <c r="B219" s="37"/>
      <c r="C219" s="43"/>
      <c r="D219" s="35" t="s">
        <v>11</v>
      </c>
      <c r="E219" s="38">
        <v>1</v>
      </c>
      <c r="F219" s="40">
        <v>1.3</v>
      </c>
      <c r="G219" s="40">
        <v>0</v>
      </c>
      <c r="H219" s="40">
        <v>0</v>
      </c>
      <c r="I219" s="41">
        <f>OR(E219&lt;&gt;0,F219&lt;&gt;0,G219&lt;&gt;0,H219&lt;&gt;0)*(E219 + (E219 = 0))*(F219 + (F219 = 0))*(G219 + (G219 = 0))*(H219 + (H219 = 0))</f>
        <v>1.3</v>
      </c>
      <c r="J219" s="42"/>
      <c r="K219" s="42"/>
      <c r="L219" s="42"/>
    </row>
    <row r="220" spans="1:14" s="60" customFormat="1" x14ac:dyDescent="0.35">
      <c r="A220" s="55"/>
      <c r="B220" s="55"/>
      <c r="C220" s="56"/>
      <c r="D220" s="55"/>
      <c r="E220" s="57"/>
      <c r="F220" s="55"/>
      <c r="G220" s="55"/>
      <c r="H220" s="55"/>
      <c r="I220" s="58" t="s">
        <v>198</v>
      </c>
      <c r="J220" s="49">
        <f>SUM(I217:I219)</f>
        <v>17.7</v>
      </c>
      <c r="K220" s="87"/>
      <c r="L220" s="49">
        <f>ROUND(J220*K220,2)</f>
        <v>0</v>
      </c>
      <c r="M220" s="89" t="str">
        <f t="shared" ref="M220" si="38">IF(K220&lt;=0,"INDICAR PRECIO","PRECIO INDICADO")</f>
        <v>INDICAR PRECIO</v>
      </c>
      <c r="N220" s="89"/>
    </row>
    <row r="221" spans="1:14" ht="1.1499999999999999" customHeight="1" x14ac:dyDescent="0.35">
      <c r="A221" s="37"/>
      <c r="B221" s="51"/>
      <c r="C221" s="52"/>
      <c r="D221" s="51"/>
      <c r="E221" s="53"/>
      <c r="F221" s="51"/>
      <c r="G221" s="51"/>
      <c r="H221" s="51"/>
      <c r="I221" s="51"/>
      <c r="J221" s="54"/>
      <c r="K221" s="54"/>
      <c r="L221" s="54"/>
    </row>
    <row r="222" spans="1:14" s="60" customFormat="1" x14ac:dyDescent="0.35">
      <c r="A222" s="55"/>
      <c r="B222" s="55"/>
      <c r="C222" s="56"/>
      <c r="D222" s="55"/>
      <c r="E222" s="57"/>
      <c r="F222" s="55"/>
      <c r="G222" s="55"/>
      <c r="H222" s="55"/>
      <c r="I222" s="58" t="s">
        <v>199</v>
      </c>
      <c r="J222" s="59">
        <v>1</v>
      </c>
      <c r="K222" s="49">
        <f>L162+L167+L176+L183+L188+L194+L204+L206+L215</f>
        <v>0</v>
      </c>
      <c r="L222" s="49">
        <f>ROUND(J222*K222,2)</f>
        <v>0</v>
      </c>
    </row>
    <row r="223" spans="1:14" ht="1.1499999999999999" customHeight="1" x14ac:dyDescent="0.35">
      <c r="A223" s="37"/>
      <c r="B223" s="51"/>
      <c r="C223" s="52"/>
      <c r="D223" s="51"/>
      <c r="E223" s="53"/>
      <c r="F223" s="51"/>
      <c r="G223" s="51"/>
      <c r="H223" s="51"/>
      <c r="I223" s="51"/>
      <c r="J223" s="54"/>
      <c r="K223" s="54"/>
      <c r="L223" s="54"/>
    </row>
    <row r="224" spans="1:14" x14ac:dyDescent="0.35">
      <c r="A224" s="31" t="s">
        <v>200</v>
      </c>
      <c r="B224" s="29" t="s">
        <v>11</v>
      </c>
      <c r="C224" s="30" t="s">
        <v>201</v>
      </c>
      <c r="D224" s="31"/>
      <c r="E224" s="32"/>
      <c r="F224" s="31"/>
      <c r="G224" s="31"/>
      <c r="H224" s="31"/>
      <c r="I224" s="31"/>
      <c r="J224" s="33">
        <f>J316</f>
        <v>1</v>
      </c>
      <c r="K224" s="34">
        <f>K316</f>
        <v>0</v>
      </c>
      <c r="L224" s="34">
        <f>L316</f>
        <v>0</v>
      </c>
    </row>
    <row r="225" spans="1:14" x14ac:dyDescent="0.35">
      <c r="A225" s="62" t="s">
        <v>202</v>
      </c>
      <c r="B225" s="63" t="s">
        <v>11</v>
      </c>
      <c r="C225" s="64" t="s">
        <v>203</v>
      </c>
      <c r="D225" s="62"/>
      <c r="E225" s="65"/>
      <c r="F225" s="62"/>
      <c r="G225" s="62"/>
      <c r="H225" s="62"/>
      <c r="I225" s="62"/>
      <c r="J225" s="66">
        <f>J259</f>
        <v>1</v>
      </c>
      <c r="K225" s="66">
        <f>K259</f>
        <v>0</v>
      </c>
      <c r="L225" s="66">
        <f>L259</f>
        <v>0</v>
      </c>
    </row>
    <row r="226" spans="1:14" ht="21" x14ac:dyDescent="0.35">
      <c r="A226" s="35" t="s">
        <v>204</v>
      </c>
      <c r="B226" s="35" t="s">
        <v>1</v>
      </c>
      <c r="C226" s="36" t="s">
        <v>205</v>
      </c>
      <c r="D226" s="37"/>
      <c r="E226" s="38"/>
      <c r="F226" s="37"/>
      <c r="G226" s="37"/>
      <c r="H226" s="37"/>
      <c r="I226" s="37"/>
      <c r="J226" s="39">
        <v>1</v>
      </c>
      <c r="K226" s="87"/>
      <c r="L226" s="39">
        <f>ROUND(J226*K226,2)</f>
        <v>0</v>
      </c>
      <c r="M226" s="89" t="str">
        <f t="shared" ref="M226" si="39">IF(K226&lt;=0,"INDICAR PRECIO","PRECIO INDICADO")</f>
        <v>INDICAR PRECIO</v>
      </c>
      <c r="N226" s="89"/>
    </row>
    <row r="227" spans="1:14" ht="273" customHeight="1" x14ac:dyDescent="0.35">
      <c r="A227" s="37"/>
      <c r="B227" s="37"/>
      <c r="C227" s="36" t="s">
        <v>206</v>
      </c>
      <c r="D227" s="37"/>
      <c r="E227" s="38"/>
      <c r="F227" s="37"/>
      <c r="G227" s="37"/>
      <c r="H227" s="37"/>
      <c r="I227" s="37"/>
      <c r="J227" s="42"/>
      <c r="K227" s="42"/>
      <c r="L227" s="42"/>
    </row>
    <row r="228" spans="1:14" ht="21" x14ac:dyDescent="0.35">
      <c r="A228" s="35" t="s">
        <v>207</v>
      </c>
      <c r="B228" s="35" t="s">
        <v>1</v>
      </c>
      <c r="C228" s="36" t="s">
        <v>208</v>
      </c>
      <c r="D228" s="37"/>
      <c r="E228" s="38"/>
      <c r="F228" s="37"/>
      <c r="G228" s="37"/>
      <c r="H228" s="37"/>
      <c r="I228" s="37"/>
      <c r="J228" s="39">
        <v>1</v>
      </c>
      <c r="K228" s="87"/>
      <c r="L228" s="39">
        <f>ROUND(J228*K228,2)</f>
        <v>0</v>
      </c>
      <c r="M228" s="89" t="str">
        <f t="shared" ref="M228" si="40">IF(K228&lt;=0,"INDICAR PRECIO","PRECIO INDICADO")</f>
        <v>INDICAR PRECIO</v>
      </c>
      <c r="N228" s="89"/>
    </row>
    <row r="229" spans="1:14" ht="275.25" customHeight="1" x14ac:dyDescent="0.35">
      <c r="A229" s="37"/>
      <c r="B229" s="37"/>
      <c r="C229" s="36" t="s">
        <v>209</v>
      </c>
      <c r="D229" s="37"/>
      <c r="E229" s="38"/>
      <c r="F229" s="37"/>
      <c r="G229" s="37"/>
      <c r="H229" s="37"/>
      <c r="I229" s="37"/>
      <c r="J229" s="42"/>
      <c r="K229" s="42"/>
      <c r="L229" s="42"/>
    </row>
    <row r="230" spans="1:14" ht="27" customHeight="1" x14ac:dyDescent="0.35">
      <c r="A230" s="35" t="s">
        <v>210</v>
      </c>
      <c r="B230" s="35" t="s">
        <v>1</v>
      </c>
      <c r="C230" s="36" t="s">
        <v>211</v>
      </c>
      <c r="D230" s="37"/>
      <c r="E230" s="38"/>
      <c r="F230" s="37"/>
      <c r="G230" s="37"/>
      <c r="H230" s="37"/>
      <c r="I230" s="37"/>
      <c r="J230" s="39">
        <v>1</v>
      </c>
      <c r="K230" s="87"/>
      <c r="L230" s="39">
        <f>ROUND(J230*K230,2)</f>
        <v>0</v>
      </c>
      <c r="M230" s="89" t="str">
        <f t="shared" ref="M230" si="41">IF(K230&lt;=0,"INDICAR PRECIO","PRECIO INDICADO")</f>
        <v>INDICAR PRECIO</v>
      </c>
      <c r="N230" s="89"/>
    </row>
    <row r="231" spans="1:14" ht="273.75" customHeight="1" x14ac:dyDescent="0.35">
      <c r="A231" s="37"/>
      <c r="B231" s="37"/>
      <c r="C231" s="36" t="s">
        <v>212</v>
      </c>
      <c r="D231" s="37"/>
      <c r="E231" s="38"/>
      <c r="F231" s="37"/>
      <c r="G231" s="37"/>
      <c r="H231" s="37"/>
      <c r="I231" s="37"/>
      <c r="J231" s="42"/>
      <c r="K231" s="42"/>
      <c r="L231" s="42"/>
    </row>
    <row r="232" spans="1:14" ht="21" x14ac:dyDescent="0.35">
      <c r="A232" s="35" t="s">
        <v>213</v>
      </c>
      <c r="B232" s="35" t="s">
        <v>1</v>
      </c>
      <c r="C232" s="36" t="s">
        <v>214</v>
      </c>
      <c r="D232" s="37"/>
      <c r="E232" s="38"/>
      <c r="F232" s="37"/>
      <c r="G232" s="37"/>
      <c r="H232" s="37"/>
      <c r="I232" s="37"/>
      <c r="J232" s="39">
        <v>1</v>
      </c>
      <c r="K232" s="87"/>
      <c r="L232" s="39">
        <f>ROUND(J232*K232,2)</f>
        <v>0</v>
      </c>
      <c r="M232" s="89" t="str">
        <f t="shared" ref="M232" si="42">IF(K232&lt;=0,"INDICAR PRECIO","PRECIO INDICADO")</f>
        <v>INDICAR PRECIO</v>
      </c>
      <c r="N232" s="89"/>
    </row>
    <row r="233" spans="1:14" ht="285.75" customHeight="1" x14ac:dyDescent="0.35">
      <c r="A233" s="37"/>
      <c r="B233" s="37"/>
      <c r="C233" s="36" t="s">
        <v>215</v>
      </c>
      <c r="D233" s="37"/>
      <c r="E233" s="38"/>
      <c r="F233" s="37"/>
      <c r="G233" s="37"/>
      <c r="H233" s="37"/>
      <c r="I233" s="37"/>
      <c r="J233" s="42"/>
      <c r="K233" s="42"/>
      <c r="L233" s="42"/>
    </row>
    <row r="234" spans="1:14" x14ac:dyDescent="0.35">
      <c r="A234" s="35" t="s">
        <v>216</v>
      </c>
      <c r="B234" s="35" t="s">
        <v>1</v>
      </c>
      <c r="C234" s="36" t="s">
        <v>217</v>
      </c>
      <c r="D234" s="37"/>
      <c r="E234" s="38"/>
      <c r="F234" s="37"/>
      <c r="G234" s="37"/>
      <c r="H234" s="37"/>
      <c r="I234" s="37"/>
      <c r="J234" s="39">
        <v>2</v>
      </c>
      <c r="K234" s="87"/>
      <c r="L234" s="39">
        <f>ROUND(J234*K234,2)</f>
        <v>0</v>
      </c>
      <c r="M234" s="89" t="str">
        <f t="shared" ref="M234" si="43">IF(K234&lt;=0,"INDICAR PRECIO","PRECIO INDICADO")</f>
        <v>INDICAR PRECIO</v>
      </c>
      <c r="N234" s="89"/>
    </row>
    <row r="235" spans="1:14" ht="220.5" customHeight="1" x14ac:dyDescent="0.35">
      <c r="A235" s="37"/>
      <c r="B235" s="37"/>
      <c r="C235" s="36" t="s">
        <v>218</v>
      </c>
      <c r="D235" s="37"/>
      <c r="E235" s="38"/>
      <c r="F235" s="37"/>
      <c r="G235" s="37"/>
      <c r="H235" s="37"/>
      <c r="I235" s="37"/>
      <c r="J235" s="42"/>
      <c r="K235" s="42"/>
      <c r="L235" s="42"/>
    </row>
    <row r="236" spans="1:14" x14ac:dyDescent="0.35">
      <c r="A236" s="35" t="s">
        <v>219</v>
      </c>
      <c r="B236" s="35" t="s">
        <v>1</v>
      </c>
      <c r="C236" s="36" t="s">
        <v>220</v>
      </c>
      <c r="D236" s="37"/>
      <c r="E236" s="38"/>
      <c r="F236" s="37"/>
      <c r="G236" s="37"/>
      <c r="H236" s="37"/>
      <c r="I236" s="37"/>
      <c r="J236" s="39">
        <v>1</v>
      </c>
      <c r="K236" s="87"/>
      <c r="L236" s="39">
        <f>ROUND(J236*K236,2)</f>
        <v>0</v>
      </c>
      <c r="M236" s="89" t="str">
        <f t="shared" ref="M236" si="44">IF(K236&lt;=0,"INDICAR PRECIO","PRECIO INDICADO")</f>
        <v>INDICAR PRECIO</v>
      </c>
      <c r="N236" s="89"/>
    </row>
    <row r="237" spans="1:14" ht="258" customHeight="1" x14ac:dyDescent="0.35">
      <c r="A237" s="37"/>
      <c r="B237" s="37"/>
      <c r="C237" s="36" t="s">
        <v>221</v>
      </c>
      <c r="D237" s="37"/>
      <c r="E237" s="38"/>
      <c r="F237" s="37"/>
      <c r="G237" s="37"/>
      <c r="H237" s="37"/>
      <c r="I237" s="37"/>
      <c r="J237" s="42"/>
      <c r="K237" s="42"/>
      <c r="L237" s="42"/>
    </row>
    <row r="238" spans="1:14" x14ac:dyDescent="0.35">
      <c r="A238" s="35" t="s">
        <v>222</v>
      </c>
      <c r="B238" s="35" t="s">
        <v>1</v>
      </c>
      <c r="C238" s="36" t="s">
        <v>223</v>
      </c>
      <c r="D238" s="37"/>
      <c r="E238" s="38"/>
      <c r="F238" s="37"/>
      <c r="G238" s="37"/>
      <c r="H238" s="37"/>
      <c r="I238" s="37"/>
      <c r="J238" s="39">
        <v>1</v>
      </c>
      <c r="K238" s="87"/>
      <c r="L238" s="39">
        <f>ROUND(J238*K238,2)</f>
        <v>0</v>
      </c>
      <c r="M238" s="89" t="str">
        <f t="shared" ref="M238" si="45">IF(K238&lt;=0,"INDICAR PRECIO","PRECIO INDICADO")</f>
        <v>INDICAR PRECIO</v>
      </c>
      <c r="N238" s="89"/>
    </row>
    <row r="239" spans="1:14" ht="257.25" customHeight="1" x14ac:dyDescent="0.35">
      <c r="A239" s="37"/>
      <c r="B239" s="37"/>
      <c r="C239" s="36" t="s">
        <v>224</v>
      </c>
      <c r="D239" s="37"/>
      <c r="E239" s="38"/>
      <c r="F239" s="37"/>
      <c r="G239" s="37"/>
      <c r="H239" s="37"/>
      <c r="I239" s="37"/>
      <c r="J239" s="42"/>
      <c r="K239" s="42"/>
      <c r="L239" s="42"/>
    </row>
    <row r="240" spans="1:14" x14ac:dyDescent="0.35">
      <c r="A240" s="35" t="s">
        <v>225</v>
      </c>
      <c r="B240" s="35" t="s">
        <v>1</v>
      </c>
      <c r="C240" s="36" t="s">
        <v>226</v>
      </c>
      <c r="D240" s="37"/>
      <c r="E240" s="38"/>
      <c r="F240" s="37"/>
      <c r="G240" s="37"/>
      <c r="H240" s="37"/>
      <c r="I240" s="37"/>
      <c r="J240" s="39">
        <v>1</v>
      </c>
      <c r="K240" s="87"/>
      <c r="L240" s="39">
        <f>ROUND(J240*K240,2)</f>
        <v>0</v>
      </c>
      <c r="M240" s="89" t="str">
        <f t="shared" ref="M240" si="46">IF(K240&lt;=0,"INDICAR PRECIO","PRECIO INDICADO")</f>
        <v>INDICAR PRECIO</v>
      </c>
      <c r="N240" s="89"/>
    </row>
    <row r="241" spans="1:14" ht="258" customHeight="1" x14ac:dyDescent="0.35">
      <c r="A241" s="37"/>
      <c r="B241" s="37"/>
      <c r="C241" s="36" t="s">
        <v>227</v>
      </c>
      <c r="D241" s="37"/>
      <c r="E241" s="38"/>
      <c r="F241" s="37"/>
      <c r="G241" s="37"/>
      <c r="H241" s="37"/>
      <c r="I241" s="37"/>
      <c r="J241" s="42"/>
      <c r="K241" s="42"/>
      <c r="L241" s="42"/>
    </row>
    <row r="242" spans="1:14" x14ac:dyDescent="0.35">
      <c r="A242" s="35" t="s">
        <v>228</v>
      </c>
      <c r="B242" s="35" t="s">
        <v>1</v>
      </c>
      <c r="C242" s="36" t="s">
        <v>229</v>
      </c>
      <c r="D242" s="37"/>
      <c r="E242" s="38"/>
      <c r="F242" s="37"/>
      <c r="G242" s="37"/>
      <c r="H242" s="37"/>
      <c r="I242" s="37"/>
      <c r="J242" s="39">
        <v>1</v>
      </c>
      <c r="K242" s="87"/>
      <c r="L242" s="39">
        <f>ROUND(J242*K242,2)</f>
        <v>0</v>
      </c>
      <c r="M242" s="89" t="str">
        <f t="shared" ref="M242" si="47">IF(K242&lt;=0,"INDICAR PRECIO","PRECIO INDICADO")</f>
        <v>INDICAR PRECIO</v>
      </c>
      <c r="N242" s="89"/>
    </row>
    <row r="243" spans="1:14" ht="220.5" customHeight="1" x14ac:dyDescent="0.35">
      <c r="A243" s="37"/>
      <c r="B243" s="37"/>
      <c r="C243" s="36" t="s">
        <v>230</v>
      </c>
      <c r="D243" s="37"/>
      <c r="E243" s="38"/>
      <c r="F243" s="37"/>
      <c r="G243" s="37"/>
      <c r="H243" s="37"/>
      <c r="I243" s="37"/>
      <c r="J243" s="42"/>
      <c r="K243" s="42"/>
      <c r="L243" s="42"/>
    </row>
    <row r="244" spans="1:14" x14ac:dyDescent="0.35">
      <c r="A244" s="35" t="s">
        <v>231</v>
      </c>
      <c r="B244" s="35" t="s">
        <v>1</v>
      </c>
      <c r="C244" s="36" t="s">
        <v>232</v>
      </c>
      <c r="D244" s="37"/>
      <c r="E244" s="38"/>
      <c r="F244" s="37"/>
      <c r="G244" s="37"/>
      <c r="H244" s="37"/>
      <c r="I244" s="37"/>
      <c r="J244" s="39">
        <v>1</v>
      </c>
      <c r="K244" s="87"/>
      <c r="L244" s="39">
        <f>ROUND(J244*K244,2)</f>
        <v>0</v>
      </c>
      <c r="M244" s="89" t="str">
        <f t="shared" ref="M244" si="48">IF(K244&lt;=0,"INDICAR PRECIO","PRECIO INDICADO")</f>
        <v>INDICAR PRECIO</v>
      </c>
      <c r="N244" s="89"/>
    </row>
    <row r="245" spans="1:14" ht="223.5" customHeight="1" x14ac:dyDescent="0.35">
      <c r="A245" s="37"/>
      <c r="B245" s="37"/>
      <c r="C245" s="36" t="s">
        <v>233</v>
      </c>
      <c r="D245" s="37"/>
      <c r="E245" s="38"/>
      <c r="F245" s="37"/>
      <c r="G245" s="37"/>
      <c r="H245" s="37"/>
      <c r="I245" s="37"/>
      <c r="J245" s="42"/>
      <c r="K245" s="42"/>
      <c r="L245" s="42"/>
    </row>
    <row r="246" spans="1:14" x14ac:dyDescent="0.35">
      <c r="A246" s="35" t="s">
        <v>234</v>
      </c>
      <c r="B246" s="35" t="s">
        <v>1</v>
      </c>
      <c r="C246" s="36" t="s">
        <v>235</v>
      </c>
      <c r="D246" s="37"/>
      <c r="E246" s="38"/>
      <c r="F246" s="37"/>
      <c r="G246" s="37"/>
      <c r="H246" s="37"/>
      <c r="I246" s="37"/>
      <c r="J246" s="39">
        <v>1</v>
      </c>
      <c r="K246" s="87"/>
      <c r="L246" s="39">
        <f>ROUND(J246*K246,2)</f>
        <v>0</v>
      </c>
      <c r="M246" s="89" t="str">
        <f t="shared" ref="M246" si="49">IF(K246&lt;=0,"INDICAR PRECIO","PRECIO INDICADO")</f>
        <v>INDICAR PRECIO</v>
      </c>
      <c r="N246" s="89"/>
    </row>
    <row r="247" spans="1:14" ht="207" customHeight="1" x14ac:dyDescent="0.35">
      <c r="A247" s="37"/>
      <c r="B247" s="37"/>
      <c r="C247" s="36" t="s">
        <v>236</v>
      </c>
      <c r="D247" s="37"/>
      <c r="E247" s="38"/>
      <c r="F247" s="37"/>
      <c r="G247" s="37"/>
      <c r="H247" s="37"/>
      <c r="I247" s="37"/>
      <c r="J247" s="42"/>
      <c r="K247" s="42"/>
      <c r="L247" s="42"/>
    </row>
    <row r="248" spans="1:14" x14ac:dyDescent="0.35">
      <c r="A248" s="35" t="s">
        <v>237</v>
      </c>
      <c r="B248" s="35" t="s">
        <v>1</v>
      </c>
      <c r="C248" s="36" t="s">
        <v>238</v>
      </c>
      <c r="D248" s="37"/>
      <c r="E248" s="38"/>
      <c r="F248" s="37"/>
      <c r="G248" s="37"/>
      <c r="H248" s="37"/>
      <c r="I248" s="37"/>
      <c r="J248" s="39">
        <v>1</v>
      </c>
      <c r="K248" s="87"/>
      <c r="L248" s="39">
        <f>ROUND(J248*K248,2)</f>
        <v>0</v>
      </c>
      <c r="M248" s="89" t="str">
        <f t="shared" ref="M248" si="50">IF(K248&lt;=0,"INDICAR PRECIO","PRECIO INDICADO")</f>
        <v>INDICAR PRECIO</v>
      </c>
      <c r="N248" s="89"/>
    </row>
    <row r="249" spans="1:14" ht="82.5" customHeight="1" x14ac:dyDescent="0.35">
      <c r="A249" s="37"/>
      <c r="B249" s="37"/>
      <c r="C249" s="36" t="s">
        <v>239</v>
      </c>
      <c r="D249" s="37"/>
      <c r="E249" s="38"/>
      <c r="F249" s="37"/>
      <c r="G249" s="37"/>
      <c r="H249" s="37"/>
      <c r="I249" s="37"/>
      <c r="J249" s="42"/>
      <c r="K249" s="42"/>
      <c r="L249" s="42"/>
    </row>
    <row r="250" spans="1:14" x14ac:dyDescent="0.35">
      <c r="A250" s="35" t="s">
        <v>240</v>
      </c>
      <c r="B250" s="35" t="s">
        <v>1</v>
      </c>
      <c r="C250" s="36" t="s">
        <v>241</v>
      </c>
      <c r="D250" s="37"/>
      <c r="E250" s="38"/>
      <c r="F250" s="37"/>
      <c r="G250" s="37"/>
      <c r="H250" s="37"/>
      <c r="I250" s="37"/>
      <c r="J250" s="39">
        <v>2</v>
      </c>
      <c r="K250" s="87"/>
      <c r="L250" s="39">
        <f>ROUND(J250*K250,2)</f>
        <v>0</v>
      </c>
      <c r="M250" s="89" t="str">
        <f t="shared" ref="M250" si="51">IF(K250&lt;=0,"INDICAR PRECIO","PRECIO INDICADO")</f>
        <v>INDICAR PRECIO</v>
      </c>
      <c r="N250" s="89"/>
    </row>
    <row r="251" spans="1:14" ht="208.5" customHeight="1" x14ac:dyDescent="0.35">
      <c r="A251" s="37"/>
      <c r="B251" s="37"/>
      <c r="C251" s="36" t="s">
        <v>242</v>
      </c>
      <c r="D251" s="37"/>
      <c r="E251" s="38"/>
      <c r="F251" s="37"/>
      <c r="G251" s="37"/>
      <c r="H251" s="37"/>
      <c r="I251" s="37"/>
      <c r="J251" s="42"/>
      <c r="K251" s="42"/>
      <c r="L251" s="42"/>
    </row>
    <row r="252" spans="1:14" ht="21" x14ac:dyDescent="0.35">
      <c r="A252" s="35" t="s">
        <v>243</v>
      </c>
      <c r="B252" s="35" t="s">
        <v>244</v>
      </c>
      <c r="C252" s="36" t="s">
        <v>245</v>
      </c>
      <c r="D252" s="37"/>
      <c r="E252" s="38"/>
      <c r="F252" s="37"/>
      <c r="G252" s="37"/>
      <c r="H252" s="37"/>
      <c r="I252" s="37"/>
      <c r="J252" s="39">
        <f>J255</f>
        <v>7</v>
      </c>
      <c r="K252" s="39">
        <f>K255</f>
        <v>0</v>
      </c>
      <c r="L252" s="39">
        <f>L255</f>
        <v>0</v>
      </c>
    </row>
    <row r="253" spans="1:14" ht="300" customHeight="1" x14ac:dyDescent="0.35">
      <c r="A253" s="37"/>
      <c r="B253" s="37"/>
      <c r="C253" s="36" t="s">
        <v>246</v>
      </c>
      <c r="D253" s="37"/>
      <c r="E253" s="38"/>
      <c r="F253" s="37"/>
      <c r="G253" s="37"/>
      <c r="H253" s="37"/>
      <c r="I253" s="37"/>
      <c r="J253" s="42"/>
      <c r="K253" s="42"/>
      <c r="L253" s="42"/>
    </row>
    <row r="254" spans="1:14" x14ac:dyDescent="0.35">
      <c r="A254" s="37"/>
      <c r="B254" s="37"/>
      <c r="C254" s="43"/>
      <c r="D254" s="35" t="s">
        <v>108</v>
      </c>
      <c r="E254" s="38">
        <v>2</v>
      </c>
      <c r="F254" s="40">
        <v>1.4</v>
      </c>
      <c r="G254" s="40">
        <v>0</v>
      </c>
      <c r="H254" s="40">
        <v>2.5</v>
      </c>
      <c r="I254" s="41">
        <f>OR(E254&lt;&gt;0,F254&lt;&gt;0,G254&lt;&gt;0,H254&lt;&gt;0)*(E254 + (E254 = 0))*(F254 + (F254 = 0))*(G254 + (G254 = 0))*(H254 + (H254 = 0))</f>
        <v>7</v>
      </c>
      <c r="J254" s="42"/>
      <c r="K254" s="42"/>
      <c r="L254" s="42"/>
    </row>
    <row r="255" spans="1:14" s="60" customFormat="1" x14ac:dyDescent="0.35">
      <c r="A255" s="55"/>
      <c r="B255" s="55"/>
      <c r="C255" s="56"/>
      <c r="D255" s="55"/>
      <c r="E255" s="57"/>
      <c r="F255" s="55"/>
      <c r="G255" s="55"/>
      <c r="H255" s="55"/>
      <c r="I255" s="58" t="s">
        <v>247</v>
      </c>
      <c r="J255" s="49">
        <f>I254</f>
        <v>7</v>
      </c>
      <c r="K255" s="87"/>
      <c r="L255" s="49">
        <f>ROUND(J255*K255,2)</f>
        <v>0</v>
      </c>
      <c r="M255" s="89" t="str">
        <f t="shared" ref="M255" si="52">IF(K255&lt;=0,"INDICAR PRECIO","PRECIO INDICADO")</f>
        <v>INDICAR PRECIO</v>
      </c>
      <c r="N255" s="89"/>
    </row>
    <row r="256" spans="1:14" ht="1.1499999999999999" customHeight="1" x14ac:dyDescent="0.35">
      <c r="A256" s="37"/>
      <c r="B256" s="51"/>
      <c r="C256" s="52"/>
      <c r="D256" s="51"/>
      <c r="E256" s="53"/>
      <c r="F256" s="51"/>
      <c r="G256" s="51"/>
      <c r="H256" s="51"/>
      <c r="I256" s="51"/>
      <c r="J256" s="54"/>
      <c r="K256" s="54"/>
      <c r="L256" s="54"/>
    </row>
    <row r="257" spans="1:14" ht="21" x14ac:dyDescent="0.35">
      <c r="A257" s="35" t="s">
        <v>248</v>
      </c>
      <c r="B257" s="35" t="s">
        <v>1</v>
      </c>
      <c r="C257" s="36" t="s">
        <v>249</v>
      </c>
      <c r="D257" s="37"/>
      <c r="E257" s="38"/>
      <c r="F257" s="37"/>
      <c r="G257" s="37"/>
      <c r="H257" s="37"/>
      <c r="I257" s="37"/>
      <c r="J257" s="39">
        <v>2</v>
      </c>
      <c r="K257" s="87"/>
      <c r="L257" s="39">
        <f>ROUND(J257*K257,2)</f>
        <v>0</v>
      </c>
      <c r="M257" s="89" t="str">
        <f t="shared" ref="M257" si="53">IF(K257&lt;=0,"INDICAR PRECIO","PRECIO INDICADO")</f>
        <v>INDICAR PRECIO</v>
      </c>
      <c r="N257" s="89"/>
    </row>
    <row r="258" spans="1:14" ht="243" customHeight="1" x14ac:dyDescent="0.35">
      <c r="A258" s="37"/>
      <c r="B258" s="37"/>
      <c r="C258" s="36" t="s">
        <v>250</v>
      </c>
      <c r="D258" s="37"/>
      <c r="E258" s="38"/>
      <c r="F258" s="37"/>
      <c r="G258" s="37"/>
      <c r="H258" s="37"/>
      <c r="I258" s="37"/>
      <c r="J258" s="42"/>
      <c r="K258" s="42"/>
      <c r="L258" s="42"/>
    </row>
    <row r="259" spans="1:14" s="60" customFormat="1" x14ac:dyDescent="0.35">
      <c r="A259" s="55"/>
      <c r="B259" s="55"/>
      <c r="C259" s="56"/>
      <c r="D259" s="55"/>
      <c r="E259" s="57"/>
      <c r="F259" s="55"/>
      <c r="G259" s="55"/>
      <c r="H259" s="55"/>
      <c r="I259" s="58" t="s">
        <v>251</v>
      </c>
      <c r="J259" s="67">
        <v>1</v>
      </c>
      <c r="K259" s="49">
        <f>L226+L228+L230+L232+L234+L236+L238+L240+L242+L244+L246+L248+L250+L252+L257</f>
        <v>0</v>
      </c>
      <c r="L259" s="49">
        <f>ROUND(J259*K259,2)</f>
        <v>0</v>
      </c>
    </row>
    <row r="260" spans="1:14" ht="1.1499999999999999" customHeight="1" x14ac:dyDescent="0.35">
      <c r="A260" s="37"/>
      <c r="B260" s="51"/>
      <c r="C260" s="52"/>
      <c r="D260" s="51"/>
      <c r="E260" s="53"/>
      <c r="F260" s="51"/>
      <c r="G260" s="51"/>
      <c r="H260" s="51"/>
      <c r="I260" s="51"/>
      <c r="J260" s="54"/>
      <c r="K260" s="54"/>
      <c r="L260" s="54"/>
    </row>
    <row r="261" spans="1:14" x14ac:dyDescent="0.35">
      <c r="A261" s="62" t="s">
        <v>252</v>
      </c>
      <c r="B261" s="63" t="s">
        <v>11</v>
      </c>
      <c r="C261" s="64" t="s">
        <v>253</v>
      </c>
      <c r="D261" s="62"/>
      <c r="E261" s="65"/>
      <c r="F261" s="62"/>
      <c r="G261" s="62"/>
      <c r="H261" s="62"/>
      <c r="I261" s="62"/>
      <c r="J261" s="66">
        <f>J281</f>
        <v>1</v>
      </c>
      <c r="K261" s="66">
        <f>K281</f>
        <v>0</v>
      </c>
      <c r="L261" s="66">
        <f>L281</f>
        <v>0</v>
      </c>
    </row>
    <row r="262" spans="1:14" ht="21" x14ac:dyDescent="0.35">
      <c r="A262" s="35" t="s">
        <v>254</v>
      </c>
      <c r="B262" s="35" t="s">
        <v>1</v>
      </c>
      <c r="C262" s="36" t="s">
        <v>255</v>
      </c>
      <c r="D262" s="37"/>
      <c r="E262" s="38"/>
      <c r="F262" s="37"/>
      <c r="G262" s="37"/>
      <c r="H262" s="37"/>
      <c r="I262" s="37"/>
      <c r="J262" s="39">
        <v>3</v>
      </c>
      <c r="K262" s="87"/>
      <c r="L262" s="39">
        <f>ROUND(J262*K262,2)</f>
        <v>0</v>
      </c>
      <c r="M262" s="89" t="str">
        <f t="shared" ref="M262" si="54">IF(K262&lt;=0,"INDICAR PRECIO","PRECIO INDICADO")</f>
        <v>INDICAR PRECIO</v>
      </c>
      <c r="N262" s="89"/>
    </row>
    <row r="263" spans="1:14" ht="231" x14ac:dyDescent="0.35">
      <c r="A263" s="37"/>
      <c r="B263" s="37"/>
      <c r="C263" s="36" t="s">
        <v>256</v>
      </c>
      <c r="D263" s="37"/>
      <c r="E263" s="38"/>
      <c r="F263" s="37"/>
      <c r="G263" s="37"/>
      <c r="H263" s="37"/>
      <c r="I263" s="37"/>
      <c r="J263" s="42"/>
      <c r="K263" s="42"/>
      <c r="L263" s="42"/>
    </row>
    <row r="264" spans="1:14" ht="21" x14ac:dyDescent="0.35">
      <c r="A264" s="35" t="s">
        <v>257</v>
      </c>
      <c r="B264" s="35" t="s">
        <v>1</v>
      </c>
      <c r="C264" s="36" t="s">
        <v>258</v>
      </c>
      <c r="D264" s="37"/>
      <c r="E264" s="38"/>
      <c r="F264" s="37"/>
      <c r="G264" s="37"/>
      <c r="H264" s="37"/>
      <c r="I264" s="37"/>
      <c r="J264" s="39">
        <v>9</v>
      </c>
      <c r="K264" s="87"/>
      <c r="L264" s="39">
        <f>ROUND(J264*K264,2)</f>
        <v>0</v>
      </c>
      <c r="M264" s="89" t="str">
        <f t="shared" ref="M264" si="55">IF(K264&lt;=0,"INDICAR PRECIO","PRECIO INDICADO")</f>
        <v>INDICAR PRECIO</v>
      </c>
      <c r="N264" s="89"/>
    </row>
    <row r="265" spans="1:14" ht="231" x14ac:dyDescent="0.35">
      <c r="A265" s="37"/>
      <c r="B265" s="37"/>
      <c r="C265" s="36" t="s">
        <v>259</v>
      </c>
      <c r="D265" s="37"/>
      <c r="E265" s="38"/>
      <c r="F265" s="37"/>
      <c r="G265" s="37"/>
      <c r="H265" s="37"/>
      <c r="I265" s="37"/>
      <c r="J265" s="42"/>
      <c r="K265" s="42"/>
      <c r="L265" s="42"/>
    </row>
    <row r="266" spans="1:14" x14ac:dyDescent="0.35">
      <c r="A266" s="35" t="s">
        <v>260</v>
      </c>
      <c r="B266" s="35" t="s">
        <v>1</v>
      </c>
      <c r="C266" s="36" t="s">
        <v>261</v>
      </c>
      <c r="D266" s="37"/>
      <c r="E266" s="38"/>
      <c r="F266" s="37"/>
      <c r="G266" s="37"/>
      <c r="H266" s="37"/>
      <c r="I266" s="37"/>
      <c r="J266" s="39">
        <v>14</v>
      </c>
      <c r="K266" s="87"/>
      <c r="L266" s="39">
        <f>ROUND(J266*K266,2)</f>
        <v>0</v>
      </c>
      <c r="M266" s="89" t="str">
        <f t="shared" ref="M266" si="56">IF(K266&lt;=0,"INDICAR PRECIO","PRECIO INDICADO")</f>
        <v>INDICAR PRECIO</v>
      </c>
      <c r="N266" s="89"/>
    </row>
    <row r="267" spans="1:14" ht="136.5" x14ac:dyDescent="0.35">
      <c r="A267" s="37"/>
      <c r="B267" s="37"/>
      <c r="C267" s="36" t="s">
        <v>262</v>
      </c>
      <c r="D267" s="37"/>
      <c r="E267" s="38"/>
      <c r="F267" s="37"/>
      <c r="G267" s="37"/>
      <c r="H267" s="37"/>
      <c r="I267" s="37"/>
      <c r="J267" s="42"/>
      <c r="K267" s="42"/>
      <c r="L267" s="42"/>
    </row>
    <row r="268" spans="1:14" x14ac:dyDescent="0.35">
      <c r="A268" s="35" t="s">
        <v>263</v>
      </c>
      <c r="B268" s="35" t="s">
        <v>1</v>
      </c>
      <c r="C268" s="36" t="s">
        <v>264</v>
      </c>
      <c r="D268" s="37"/>
      <c r="E268" s="38"/>
      <c r="F268" s="37"/>
      <c r="G268" s="37"/>
      <c r="H268" s="37"/>
      <c r="I268" s="37"/>
      <c r="J268" s="39">
        <v>14</v>
      </c>
      <c r="K268" s="87"/>
      <c r="L268" s="39">
        <f>ROUND(J268*K268,2)</f>
        <v>0</v>
      </c>
      <c r="M268" s="89" t="str">
        <f t="shared" ref="M268" si="57">IF(K268&lt;=0,"INDICAR PRECIO","PRECIO INDICADO")</f>
        <v>INDICAR PRECIO</v>
      </c>
      <c r="N268" s="89"/>
    </row>
    <row r="269" spans="1:14" ht="136.5" x14ac:dyDescent="0.35">
      <c r="A269" s="37"/>
      <c r="B269" s="37"/>
      <c r="C269" s="36" t="s">
        <v>265</v>
      </c>
      <c r="D269" s="37"/>
      <c r="E269" s="38"/>
      <c r="F269" s="37"/>
      <c r="G269" s="37"/>
      <c r="H269" s="37"/>
      <c r="I269" s="37"/>
      <c r="J269" s="42"/>
      <c r="K269" s="42"/>
      <c r="L269" s="42"/>
    </row>
    <row r="270" spans="1:14" x14ac:dyDescent="0.35">
      <c r="A270" s="35" t="s">
        <v>266</v>
      </c>
      <c r="B270" s="35" t="s">
        <v>1</v>
      </c>
      <c r="C270" s="36" t="s">
        <v>267</v>
      </c>
      <c r="D270" s="37"/>
      <c r="E270" s="38"/>
      <c r="F270" s="37"/>
      <c r="G270" s="37"/>
      <c r="H270" s="37"/>
      <c r="I270" s="37"/>
      <c r="J270" s="39">
        <v>7</v>
      </c>
      <c r="K270" s="87"/>
      <c r="L270" s="39">
        <f>ROUND(J270*K270,2)</f>
        <v>0</v>
      </c>
      <c r="M270" s="89" t="str">
        <f t="shared" ref="M270" si="58">IF(K270&lt;=0,"INDICAR PRECIO","PRECIO INDICADO")</f>
        <v>INDICAR PRECIO</v>
      </c>
      <c r="N270" s="89"/>
    </row>
    <row r="271" spans="1:14" ht="126" x14ac:dyDescent="0.35">
      <c r="A271" s="37"/>
      <c r="B271" s="37"/>
      <c r="C271" s="36" t="s">
        <v>268</v>
      </c>
      <c r="D271" s="37"/>
      <c r="E271" s="38"/>
      <c r="F271" s="37"/>
      <c r="G271" s="37"/>
      <c r="H271" s="37"/>
      <c r="I271" s="37"/>
      <c r="J271" s="42"/>
      <c r="K271" s="42"/>
      <c r="L271" s="42"/>
    </row>
    <row r="272" spans="1:14" x14ac:dyDescent="0.35">
      <c r="A272" s="35" t="s">
        <v>269</v>
      </c>
      <c r="B272" s="35" t="s">
        <v>1</v>
      </c>
      <c r="C272" s="36" t="s">
        <v>270</v>
      </c>
      <c r="D272" s="37"/>
      <c r="E272" s="38"/>
      <c r="F272" s="37"/>
      <c r="G272" s="37"/>
      <c r="H272" s="37"/>
      <c r="I272" s="37"/>
      <c r="J272" s="39">
        <v>1</v>
      </c>
      <c r="K272" s="87"/>
      <c r="L272" s="39">
        <f>ROUND(J272*K272,2)</f>
        <v>0</v>
      </c>
      <c r="M272" s="89" t="str">
        <f t="shared" ref="M272" si="59">IF(K272&lt;=0,"INDICAR PRECIO","PRECIO INDICADO")</f>
        <v>INDICAR PRECIO</v>
      </c>
      <c r="N272" s="89"/>
    </row>
    <row r="273" spans="1:14" ht="199.5" x14ac:dyDescent="0.35">
      <c r="A273" s="37"/>
      <c r="B273" s="37"/>
      <c r="C273" s="36" t="s">
        <v>271</v>
      </c>
      <c r="D273" s="37"/>
      <c r="E273" s="38"/>
      <c r="F273" s="37"/>
      <c r="G273" s="37"/>
      <c r="H273" s="37"/>
      <c r="I273" s="37"/>
      <c r="J273" s="42"/>
      <c r="K273" s="42"/>
      <c r="L273" s="42"/>
    </row>
    <row r="274" spans="1:14" x14ac:dyDescent="0.35">
      <c r="A274" s="35" t="s">
        <v>272</v>
      </c>
      <c r="B274" s="35" t="s">
        <v>23</v>
      </c>
      <c r="C274" s="36" t="s">
        <v>273</v>
      </c>
      <c r="D274" s="37"/>
      <c r="E274" s="38"/>
      <c r="F274" s="37"/>
      <c r="G274" s="37"/>
      <c r="H274" s="37"/>
      <c r="I274" s="37"/>
      <c r="J274" s="39">
        <f>J279</f>
        <v>22.95</v>
      </c>
      <c r="K274" s="39">
        <f>K279</f>
        <v>0</v>
      </c>
      <c r="L274" s="39">
        <f>L279</f>
        <v>0</v>
      </c>
    </row>
    <row r="275" spans="1:14" ht="115.5" x14ac:dyDescent="0.35">
      <c r="A275" s="37"/>
      <c r="B275" s="37"/>
      <c r="C275" s="36" t="s">
        <v>274</v>
      </c>
      <c r="D275" s="37"/>
      <c r="E275" s="38"/>
      <c r="F275" s="37"/>
      <c r="G275" s="37"/>
      <c r="H275" s="37"/>
      <c r="I275" s="37"/>
      <c r="J275" s="42"/>
      <c r="K275" s="42"/>
      <c r="L275" s="42"/>
    </row>
    <row r="276" spans="1:14" x14ac:dyDescent="0.35">
      <c r="A276" s="37"/>
      <c r="B276" s="37"/>
      <c r="C276" s="43"/>
      <c r="D276" s="35" t="s">
        <v>109</v>
      </c>
      <c r="E276" s="38">
        <v>3</v>
      </c>
      <c r="F276" s="40">
        <v>0.8</v>
      </c>
      <c r="G276" s="40">
        <v>0</v>
      </c>
      <c r="H276" s="40">
        <v>2.7</v>
      </c>
      <c r="I276" s="41">
        <f>OR(E276&lt;&gt;0,F276&lt;&gt;0,G276&lt;&gt;0,H276&lt;&gt;0)*(E276 + (E276 = 0))*(F276 + (F276 = 0))*(G276 + (G276 = 0))*(H276 + (H276 = 0))</f>
        <v>6.48</v>
      </c>
      <c r="J276" s="42"/>
      <c r="K276" s="42"/>
      <c r="L276" s="42"/>
    </row>
    <row r="277" spans="1:14" x14ac:dyDescent="0.35">
      <c r="A277" s="37"/>
      <c r="B277" s="37"/>
      <c r="C277" s="43"/>
      <c r="D277" s="35" t="s">
        <v>11</v>
      </c>
      <c r="E277" s="38">
        <v>1</v>
      </c>
      <c r="F277" s="40">
        <v>2.4</v>
      </c>
      <c r="G277" s="40">
        <v>0</v>
      </c>
      <c r="H277" s="40">
        <v>2.7</v>
      </c>
      <c r="I277" s="41">
        <f>OR(E277&lt;&gt;0,F277&lt;&gt;0,G277&lt;&gt;0,H277&lt;&gt;0)*(E277 + (E277 = 0))*(F277 + (F277 = 0))*(G277 + (G277 = 0))*(H277 + (H277 = 0))</f>
        <v>6.48</v>
      </c>
      <c r="J277" s="42"/>
      <c r="K277" s="42"/>
      <c r="L277" s="42"/>
    </row>
    <row r="278" spans="1:14" x14ac:dyDescent="0.35">
      <c r="A278" s="37"/>
      <c r="B278" s="37"/>
      <c r="C278" s="43"/>
      <c r="D278" s="35" t="s">
        <v>11</v>
      </c>
      <c r="E278" s="38">
        <v>1</v>
      </c>
      <c r="F278" s="40">
        <v>3.7</v>
      </c>
      <c r="G278" s="40">
        <v>0</v>
      </c>
      <c r="H278" s="40">
        <v>2.7</v>
      </c>
      <c r="I278" s="41">
        <f>OR(E278&lt;&gt;0,F278&lt;&gt;0,G278&lt;&gt;0,H278&lt;&gt;0)*(E278 + (E278 = 0))*(F278 + (F278 = 0))*(G278 + (G278 = 0))*(H278 + (H278 = 0))</f>
        <v>9.99</v>
      </c>
      <c r="J278" s="42"/>
      <c r="K278" s="42"/>
      <c r="L278" s="42"/>
    </row>
    <row r="279" spans="1:14" s="60" customFormat="1" x14ac:dyDescent="0.35">
      <c r="A279" s="55"/>
      <c r="B279" s="55"/>
      <c r="C279" s="56"/>
      <c r="D279" s="55"/>
      <c r="E279" s="57"/>
      <c r="F279" s="55"/>
      <c r="G279" s="55"/>
      <c r="H279" s="55"/>
      <c r="I279" s="58" t="s">
        <v>275</v>
      </c>
      <c r="J279" s="49">
        <f>SUM(I276:I278)</f>
        <v>22.95</v>
      </c>
      <c r="K279" s="87"/>
      <c r="L279" s="49">
        <f>ROUND(J279*K279,2)</f>
        <v>0</v>
      </c>
      <c r="M279" s="89" t="str">
        <f t="shared" ref="M279" si="60">IF(K279&lt;=0,"INDICAR PRECIO","PRECIO INDICADO")</f>
        <v>INDICAR PRECIO</v>
      </c>
      <c r="N279" s="89"/>
    </row>
    <row r="280" spans="1:14" ht="1.1499999999999999" customHeight="1" x14ac:dyDescent="0.35">
      <c r="A280" s="37"/>
      <c r="B280" s="51"/>
      <c r="C280" s="52"/>
      <c r="D280" s="51"/>
      <c r="E280" s="53"/>
      <c r="F280" s="51"/>
      <c r="G280" s="51"/>
      <c r="H280" s="51"/>
      <c r="I280" s="51"/>
      <c r="J280" s="54"/>
      <c r="K280" s="54"/>
      <c r="L280" s="54"/>
    </row>
    <row r="281" spans="1:14" s="60" customFormat="1" x14ac:dyDescent="0.35">
      <c r="A281" s="55"/>
      <c r="B281" s="55"/>
      <c r="C281" s="56"/>
      <c r="D281" s="55"/>
      <c r="E281" s="57"/>
      <c r="F281" s="55"/>
      <c r="G281" s="55"/>
      <c r="H281" s="55"/>
      <c r="I281" s="58" t="s">
        <v>276</v>
      </c>
      <c r="J281" s="67">
        <v>1</v>
      </c>
      <c r="K281" s="49">
        <f>L262+L264+L266+L268+L270+L272+L274</f>
        <v>0</v>
      </c>
      <c r="L281" s="49">
        <f>ROUND(J281*K281,2)</f>
        <v>0</v>
      </c>
    </row>
    <row r="282" spans="1:14" ht="1.1499999999999999" customHeight="1" x14ac:dyDescent="0.35">
      <c r="A282" s="37"/>
      <c r="B282" s="51"/>
      <c r="C282" s="52"/>
      <c r="D282" s="51"/>
      <c r="E282" s="53"/>
      <c r="F282" s="51"/>
      <c r="G282" s="51"/>
      <c r="H282" s="51"/>
      <c r="I282" s="51"/>
      <c r="J282" s="54"/>
      <c r="K282" s="54"/>
      <c r="L282" s="54"/>
    </row>
    <row r="283" spans="1:14" x14ac:dyDescent="0.35">
      <c r="A283" s="62" t="s">
        <v>277</v>
      </c>
      <c r="B283" s="63" t="s">
        <v>11</v>
      </c>
      <c r="C283" s="64" t="s">
        <v>278</v>
      </c>
      <c r="D283" s="62"/>
      <c r="E283" s="65"/>
      <c r="F283" s="62"/>
      <c r="G283" s="62"/>
      <c r="H283" s="62"/>
      <c r="I283" s="62"/>
      <c r="J283" s="66">
        <f>J303</f>
        <v>1</v>
      </c>
      <c r="K283" s="66">
        <f>K303</f>
        <v>0</v>
      </c>
      <c r="L283" s="66">
        <f>L303</f>
        <v>0</v>
      </c>
    </row>
    <row r="284" spans="1:14" ht="21" x14ac:dyDescent="0.35">
      <c r="A284" s="35" t="s">
        <v>279</v>
      </c>
      <c r="B284" s="35" t="s">
        <v>23</v>
      </c>
      <c r="C284" s="36" t="s">
        <v>280</v>
      </c>
      <c r="D284" s="37"/>
      <c r="E284" s="38"/>
      <c r="F284" s="37"/>
      <c r="G284" s="37"/>
      <c r="H284" s="37"/>
      <c r="I284" s="37"/>
      <c r="J284" s="39">
        <f>J290</f>
        <v>25.38</v>
      </c>
      <c r="K284" s="39">
        <f>K290</f>
        <v>0</v>
      </c>
      <c r="L284" s="39">
        <f>L290</f>
        <v>0</v>
      </c>
    </row>
    <row r="285" spans="1:14" ht="220.5" x14ac:dyDescent="0.35">
      <c r="A285" s="37"/>
      <c r="B285" s="37"/>
      <c r="C285" s="36" t="s">
        <v>281</v>
      </c>
      <c r="D285" s="37"/>
      <c r="E285" s="38"/>
      <c r="F285" s="37"/>
      <c r="G285" s="37"/>
      <c r="H285" s="37"/>
      <c r="I285" s="37"/>
      <c r="J285" s="42"/>
      <c r="K285" s="42"/>
      <c r="L285" s="42"/>
    </row>
    <row r="286" spans="1:14" x14ac:dyDescent="0.35">
      <c r="A286" s="37"/>
      <c r="B286" s="37"/>
      <c r="C286" s="43"/>
      <c r="D286" s="35" t="s">
        <v>282</v>
      </c>
      <c r="E286" s="38">
        <v>4</v>
      </c>
      <c r="F286" s="40">
        <v>1.95</v>
      </c>
      <c r="G286" s="40">
        <v>0</v>
      </c>
      <c r="H286" s="40">
        <v>2.15</v>
      </c>
      <c r="I286" s="41">
        <f>OR(E286&lt;&gt;0,F286&lt;&gt;0,G286&lt;&gt;0,H286&lt;&gt;0)*(E286 + (E286 = 0))*(F286 + (F286 = 0))*(G286 + (G286 = 0))*(H286 + (H286 = 0))</f>
        <v>16.77</v>
      </c>
      <c r="J286" s="42"/>
      <c r="K286" s="42"/>
      <c r="L286" s="42"/>
    </row>
    <row r="287" spans="1:14" x14ac:dyDescent="0.35">
      <c r="A287" s="37"/>
      <c r="B287" s="37"/>
      <c r="C287" s="43"/>
      <c r="D287" s="35" t="s">
        <v>283</v>
      </c>
      <c r="E287" s="38">
        <v>3</v>
      </c>
      <c r="F287" s="40">
        <v>1.2</v>
      </c>
      <c r="G287" s="40">
        <v>0</v>
      </c>
      <c r="H287" s="40">
        <v>1.1000000000000001</v>
      </c>
      <c r="I287" s="41">
        <f>OR(E287&lt;&gt;0,F287&lt;&gt;0,G287&lt;&gt;0,H287&lt;&gt;0)*(E287 + (E287 = 0))*(F287 + (F287 = 0))*(G287 + (G287 = 0))*(H287 + (H287 = 0))</f>
        <v>3.96</v>
      </c>
      <c r="J287" s="42"/>
      <c r="K287" s="42"/>
      <c r="L287" s="42"/>
    </row>
    <row r="288" spans="1:14" x14ac:dyDescent="0.35">
      <c r="A288" s="37"/>
      <c r="B288" s="37"/>
      <c r="C288" s="43"/>
      <c r="D288" s="35" t="s">
        <v>284</v>
      </c>
      <c r="E288" s="38">
        <v>3</v>
      </c>
      <c r="F288" s="40">
        <v>1.1000000000000001</v>
      </c>
      <c r="G288" s="40">
        <v>0</v>
      </c>
      <c r="H288" s="40">
        <v>1.1000000000000001</v>
      </c>
      <c r="I288" s="41">
        <f>OR(E288&lt;&gt;0,F288&lt;&gt;0,G288&lt;&gt;0,H288&lt;&gt;0)*(E288 + (E288 = 0))*(F288 + (F288 = 0))*(G288 + (G288 = 0))*(H288 + (H288 = 0))</f>
        <v>3.63</v>
      </c>
      <c r="J288" s="42"/>
      <c r="K288" s="42"/>
      <c r="L288" s="42"/>
    </row>
    <row r="289" spans="1:14" x14ac:dyDescent="0.35">
      <c r="A289" s="37"/>
      <c r="B289" s="37"/>
      <c r="C289" s="43"/>
      <c r="D289" s="35" t="s">
        <v>285</v>
      </c>
      <c r="E289" s="38">
        <v>1</v>
      </c>
      <c r="F289" s="40">
        <v>1.2</v>
      </c>
      <c r="G289" s="40">
        <v>0</v>
      </c>
      <c r="H289" s="40">
        <v>0.85</v>
      </c>
      <c r="I289" s="41">
        <f>OR(E289&lt;&gt;0,F289&lt;&gt;0,G289&lt;&gt;0,H289&lt;&gt;0)*(E289 + (E289 = 0))*(F289 + (F289 = 0))*(G289 + (G289 = 0))*(H289 + (H289 = 0))</f>
        <v>1.02</v>
      </c>
      <c r="J289" s="42"/>
      <c r="K289" s="42"/>
      <c r="L289" s="42"/>
    </row>
    <row r="290" spans="1:14" s="60" customFormat="1" x14ac:dyDescent="0.35">
      <c r="A290" s="55"/>
      <c r="B290" s="55"/>
      <c r="C290" s="56"/>
      <c r="D290" s="55"/>
      <c r="E290" s="57"/>
      <c r="F290" s="55"/>
      <c r="G290" s="55"/>
      <c r="H290" s="55"/>
      <c r="I290" s="58" t="s">
        <v>286</v>
      </c>
      <c r="J290" s="49">
        <f>SUM(I286:I289)</f>
        <v>25.38</v>
      </c>
      <c r="K290" s="87"/>
      <c r="L290" s="49">
        <f>ROUND(J290*K290,2)</f>
        <v>0</v>
      </c>
      <c r="M290" s="89" t="str">
        <f t="shared" ref="M290" si="61">IF(K290&lt;=0,"INDICAR PRECIO","PRECIO INDICADO")</f>
        <v>INDICAR PRECIO</v>
      </c>
      <c r="N290" s="89"/>
    </row>
    <row r="291" spans="1:14" ht="1.1499999999999999" customHeight="1" x14ac:dyDescent="0.35">
      <c r="A291" s="37"/>
      <c r="B291" s="51"/>
      <c r="C291" s="52"/>
      <c r="D291" s="51"/>
      <c r="E291" s="53"/>
      <c r="F291" s="51"/>
      <c r="G291" s="51"/>
      <c r="H291" s="51"/>
      <c r="I291" s="51"/>
      <c r="J291" s="54"/>
      <c r="K291" s="54"/>
      <c r="L291" s="54"/>
    </row>
    <row r="292" spans="1:14" x14ac:dyDescent="0.35">
      <c r="A292" s="35" t="s">
        <v>287</v>
      </c>
      <c r="B292" s="35" t="s">
        <v>23</v>
      </c>
      <c r="C292" s="36" t="s">
        <v>288</v>
      </c>
      <c r="D292" s="37"/>
      <c r="E292" s="38"/>
      <c r="F292" s="37"/>
      <c r="G292" s="37"/>
      <c r="H292" s="37"/>
      <c r="I292" s="37"/>
      <c r="J292" s="39">
        <f>J295</f>
        <v>0.49</v>
      </c>
      <c r="K292" s="39">
        <f>K295</f>
        <v>0</v>
      </c>
      <c r="L292" s="39">
        <f>L295</f>
        <v>0</v>
      </c>
    </row>
    <row r="293" spans="1:14" ht="52.5" x14ac:dyDescent="0.35">
      <c r="A293" s="37"/>
      <c r="B293" s="37"/>
      <c r="C293" s="36" t="s">
        <v>289</v>
      </c>
      <c r="D293" s="37"/>
      <c r="E293" s="38"/>
      <c r="F293" s="37"/>
      <c r="G293" s="37"/>
      <c r="H293" s="37"/>
      <c r="I293" s="37"/>
      <c r="J293" s="42"/>
      <c r="K293" s="42"/>
      <c r="L293" s="42"/>
    </row>
    <row r="294" spans="1:14" x14ac:dyDescent="0.35">
      <c r="A294" s="37"/>
      <c r="B294" s="37"/>
      <c r="C294" s="43"/>
      <c r="D294" s="35" t="s">
        <v>290</v>
      </c>
      <c r="E294" s="38">
        <v>1</v>
      </c>
      <c r="F294" s="40">
        <v>0.65</v>
      </c>
      <c r="G294" s="40">
        <v>0</v>
      </c>
      <c r="H294" s="40">
        <v>0.75</v>
      </c>
      <c r="I294" s="41">
        <f>OR(E294&lt;&gt;0,F294&lt;&gt;0,G294&lt;&gt;0,H294&lt;&gt;0)*(E294 + (E294 = 0))*(F294 + (F294 = 0))*(G294 + (G294 = 0))*(H294 + (H294 = 0))</f>
        <v>0.49</v>
      </c>
      <c r="J294" s="42"/>
      <c r="K294" s="42"/>
      <c r="L294" s="42"/>
    </row>
    <row r="295" spans="1:14" s="60" customFormat="1" ht="14" customHeight="1" x14ac:dyDescent="0.35">
      <c r="A295" s="55"/>
      <c r="B295" s="55"/>
      <c r="C295" s="56"/>
      <c r="D295" s="55"/>
      <c r="E295" s="57"/>
      <c r="F295" s="55"/>
      <c r="G295" s="55"/>
      <c r="H295" s="55"/>
      <c r="I295" s="58" t="s">
        <v>291</v>
      </c>
      <c r="J295" s="49">
        <f>I294</f>
        <v>0.49</v>
      </c>
      <c r="K295" s="87"/>
      <c r="L295" s="49">
        <f>ROUND(J295*K295,2)</f>
        <v>0</v>
      </c>
      <c r="M295" s="89" t="str">
        <f t="shared" ref="M295" si="62">IF(K295&lt;=0,"INDICAR PRECIO","PRECIO INDICADO")</f>
        <v>INDICAR PRECIO</v>
      </c>
      <c r="N295" s="89"/>
    </row>
    <row r="296" spans="1:14" ht="1.1499999999999999" customHeight="1" x14ac:dyDescent="0.35">
      <c r="A296" s="37"/>
      <c r="B296" s="51"/>
      <c r="C296" s="52"/>
      <c r="D296" s="51"/>
      <c r="E296" s="53"/>
      <c r="F296" s="51"/>
      <c r="G296" s="51"/>
      <c r="H296" s="51"/>
      <c r="I296" s="51"/>
      <c r="J296" s="54"/>
      <c r="K296" s="54"/>
      <c r="L296" s="54"/>
    </row>
    <row r="297" spans="1:14" x14ac:dyDescent="0.35">
      <c r="A297" s="35" t="s">
        <v>292</v>
      </c>
      <c r="B297" s="35" t="s">
        <v>23</v>
      </c>
      <c r="C297" s="36" t="s">
        <v>293</v>
      </c>
      <c r="D297" s="37"/>
      <c r="E297" s="38"/>
      <c r="F297" s="37"/>
      <c r="G297" s="37"/>
      <c r="H297" s="37"/>
      <c r="I297" s="37"/>
      <c r="J297" s="39">
        <f>J301</f>
        <v>19.600000000000001</v>
      </c>
      <c r="K297" s="39">
        <f>K301</f>
        <v>0</v>
      </c>
      <c r="L297" s="39">
        <f>L301</f>
        <v>0</v>
      </c>
    </row>
    <row r="298" spans="1:14" ht="73.5" x14ac:dyDescent="0.35">
      <c r="A298" s="37"/>
      <c r="B298" s="37"/>
      <c r="C298" s="36" t="s">
        <v>294</v>
      </c>
      <c r="D298" s="37"/>
      <c r="E298" s="38"/>
      <c r="F298" s="37"/>
      <c r="G298" s="37"/>
      <c r="H298" s="37"/>
      <c r="I298" s="37"/>
      <c r="J298" s="42"/>
      <c r="K298" s="42"/>
      <c r="L298" s="42"/>
    </row>
    <row r="299" spans="1:14" x14ac:dyDescent="0.35">
      <c r="A299" s="37"/>
      <c r="B299" s="37"/>
      <c r="C299" s="43"/>
      <c r="D299" s="35" t="s">
        <v>295</v>
      </c>
      <c r="E299" s="38">
        <v>4</v>
      </c>
      <c r="F299" s="40">
        <v>1.95</v>
      </c>
      <c r="G299" s="40">
        <v>0</v>
      </c>
      <c r="H299" s="40">
        <v>2.1</v>
      </c>
      <c r="I299" s="41">
        <f>OR(E299&lt;&gt;0,F299&lt;&gt;0,G299&lt;&gt;0,H299&lt;&gt;0)*(E299 + (E299 = 0))*(F299 + (F299 = 0))*(G299 + (G299 = 0))*(H299 + (H299 = 0))</f>
        <v>16.38</v>
      </c>
      <c r="J299" s="42"/>
      <c r="K299" s="42"/>
      <c r="L299" s="42"/>
    </row>
    <row r="300" spans="1:14" x14ac:dyDescent="0.35">
      <c r="A300" s="37"/>
      <c r="B300" s="37"/>
      <c r="C300" s="43"/>
      <c r="D300" s="35" t="s">
        <v>296</v>
      </c>
      <c r="E300" s="38">
        <v>2</v>
      </c>
      <c r="F300" s="40">
        <v>1.4</v>
      </c>
      <c r="G300" s="40">
        <v>0</v>
      </c>
      <c r="H300" s="40">
        <v>1.1499999999999999</v>
      </c>
      <c r="I300" s="41">
        <f>OR(E300&lt;&gt;0,F300&lt;&gt;0,G300&lt;&gt;0,H300&lt;&gt;0)*(E300 + (E300 = 0))*(F300 + (F300 = 0))*(G300 + (G300 = 0))*(H300 + (H300 = 0))</f>
        <v>3.22</v>
      </c>
      <c r="J300" s="42"/>
      <c r="K300" s="42"/>
      <c r="L300" s="42"/>
    </row>
    <row r="301" spans="1:14" s="60" customFormat="1" x14ac:dyDescent="0.35">
      <c r="A301" s="55"/>
      <c r="B301" s="55"/>
      <c r="C301" s="56"/>
      <c r="D301" s="55"/>
      <c r="E301" s="57"/>
      <c r="F301" s="55"/>
      <c r="G301" s="55"/>
      <c r="H301" s="55"/>
      <c r="I301" s="58" t="s">
        <v>297</v>
      </c>
      <c r="J301" s="49">
        <f>SUM(I299:I300)</f>
        <v>19.600000000000001</v>
      </c>
      <c r="K301" s="87"/>
      <c r="L301" s="49">
        <f>ROUND(J301*K301,2)</f>
        <v>0</v>
      </c>
      <c r="M301" s="89" t="str">
        <f t="shared" ref="M301" si="63">IF(K301&lt;=0,"INDICAR PRECIO","PRECIO INDICADO")</f>
        <v>INDICAR PRECIO</v>
      </c>
      <c r="N301" s="89"/>
    </row>
    <row r="302" spans="1:14" ht="1.1499999999999999" customHeight="1" x14ac:dyDescent="0.35">
      <c r="A302" s="37"/>
      <c r="B302" s="51"/>
      <c r="C302" s="52"/>
      <c r="D302" s="51"/>
      <c r="E302" s="53"/>
      <c r="F302" s="51"/>
      <c r="G302" s="51"/>
      <c r="H302" s="51"/>
      <c r="I302" s="51"/>
      <c r="J302" s="54"/>
      <c r="K302" s="54"/>
      <c r="L302" s="54"/>
    </row>
    <row r="303" spans="1:14" s="60" customFormat="1" x14ac:dyDescent="0.35">
      <c r="A303" s="55"/>
      <c r="B303" s="55"/>
      <c r="C303" s="56"/>
      <c r="D303" s="55"/>
      <c r="E303" s="57"/>
      <c r="F303" s="55"/>
      <c r="G303" s="55"/>
      <c r="H303" s="55"/>
      <c r="I303" s="58" t="s">
        <v>298</v>
      </c>
      <c r="J303" s="67">
        <v>1</v>
      </c>
      <c r="K303" s="49">
        <f>L284+L292+L297</f>
        <v>0</v>
      </c>
      <c r="L303" s="49">
        <f>ROUND(J303*K303,2)</f>
        <v>0</v>
      </c>
    </row>
    <row r="304" spans="1:14" ht="1.1499999999999999" customHeight="1" x14ac:dyDescent="0.35">
      <c r="A304" s="37"/>
      <c r="B304" s="51"/>
      <c r="C304" s="52"/>
      <c r="D304" s="51"/>
      <c r="E304" s="53"/>
      <c r="F304" s="51"/>
      <c r="G304" s="51"/>
      <c r="H304" s="51"/>
      <c r="I304" s="51"/>
      <c r="J304" s="54"/>
      <c r="K304" s="54"/>
      <c r="L304" s="54"/>
    </row>
    <row r="305" spans="1:14" x14ac:dyDescent="0.35">
      <c r="A305" s="62" t="s">
        <v>299</v>
      </c>
      <c r="B305" s="63" t="s">
        <v>11</v>
      </c>
      <c r="C305" s="64" t="s">
        <v>300</v>
      </c>
      <c r="D305" s="62"/>
      <c r="E305" s="65"/>
      <c r="F305" s="62"/>
      <c r="G305" s="62"/>
      <c r="H305" s="62"/>
      <c r="I305" s="62"/>
      <c r="J305" s="66">
        <f>J314</f>
        <v>1</v>
      </c>
      <c r="K305" s="66">
        <f>K314</f>
        <v>0</v>
      </c>
      <c r="L305" s="66">
        <f>L314</f>
        <v>0</v>
      </c>
    </row>
    <row r="306" spans="1:14" x14ac:dyDescent="0.35">
      <c r="A306" s="35" t="s">
        <v>301</v>
      </c>
      <c r="B306" s="35" t="s">
        <v>1</v>
      </c>
      <c r="C306" s="36" t="s">
        <v>302</v>
      </c>
      <c r="D306" s="37"/>
      <c r="E306" s="38"/>
      <c r="F306" s="37"/>
      <c r="G306" s="37"/>
      <c r="H306" s="37"/>
      <c r="I306" s="37"/>
      <c r="J306" s="39">
        <v>2</v>
      </c>
      <c r="K306" s="87"/>
      <c r="L306" s="39">
        <f>ROUND(J306*K306,2)</f>
        <v>0</v>
      </c>
      <c r="M306" s="89" t="str">
        <f t="shared" ref="M306" si="64">IF(K306&lt;=0,"INDICAR PRECIO","PRECIO INDICADO")</f>
        <v>INDICAR PRECIO</v>
      </c>
      <c r="N306" s="89"/>
    </row>
    <row r="307" spans="1:14" ht="147" x14ac:dyDescent="0.35">
      <c r="A307" s="37"/>
      <c r="B307" s="37"/>
      <c r="C307" s="36" t="s">
        <v>303</v>
      </c>
      <c r="D307" s="37"/>
      <c r="E307" s="38"/>
      <c r="F307" s="37"/>
      <c r="G307" s="37"/>
      <c r="H307" s="37"/>
      <c r="I307" s="37"/>
      <c r="J307" s="42"/>
      <c r="K307" s="42"/>
      <c r="L307" s="42"/>
    </row>
    <row r="308" spans="1:14" x14ac:dyDescent="0.35">
      <c r="A308" s="35" t="s">
        <v>304</v>
      </c>
      <c r="B308" s="35" t="s">
        <v>23</v>
      </c>
      <c r="C308" s="36" t="s">
        <v>305</v>
      </c>
      <c r="D308" s="37"/>
      <c r="E308" s="38"/>
      <c r="F308" s="37"/>
      <c r="G308" s="37"/>
      <c r="H308" s="37"/>
      <c r="I308" s="37"/>
      <c r="J308" s="39">
        <f>J312</f>
        <v>7.48</v>
      </c>
      <c r="K308" s="39">
        <f>K312</f>
        <v>0</v>
      </c>
      <c r="L308" s="39">
        <f>L312</f>
        <v>0</v>
      </c>
    </row>
    <row r="309" spans="1:14" ht="136.5" x14ac:dyDescent="0.35">
      <c r="A309" s="37"/>
      <c r="B309" s="37"/>
      <c r="C309" s="36" t="s">
        <v>306</v>
      </c>
      <c r="D309" s="37"/>
      <c r="E309" s="38"/>
      <c r="F309" s="37"/>
      <c r="G309" s="37"/>
      <c r="H309" s="37"/>
      <c r="I309" s="37"/>
      <c r="J309" s="42"/>
      <c r="K309" s="42"/>
      <c r="L309" s="42"/>
    </row>
    <row r="310" spans="1:14" x14ac:dyDescent="0.35">
      <c r="A310" s="37"/>
      <c r="B310" s="37"/>
      <c r="C310" s="43"/>
      <c r="D310" s="35" t="s">
        <v>53</v>
      </c>
      <c r="E310" s="38">
        <v>2</v>
      </c>
      <c r="F310" s="40">
        <v>4.3</v>
      </c>
      <c r="G310" s="40">
        <v>0</v>
      </c>
      <c r="H310" s="40">
        <v>0.55000000000000004</v>
      </c>
      <c r="I310" s="41">
        <f>OR(E310&lt;&gt;0,F310&lt;&gt;0,G310&lt;&gt;0,H310&lt;&gt;0)*(E310 + (E310 = 0))*(F310 + (F310 = 0))*(G310 + (G310 = 0))*(H310 + (H310 = 0))</f>
        <v>4.7300000000000004</v>
      </c>
      <c r="J310" s="42"/>
      <c r="K310" s="42"/>
      <c r="L310" s="42"/>
    </row>
    <row r="311" spans="1:14" x14ac:dyDescent="0.35">
      <c r="A311" s="37"/>
      <c r="B311" s="37"/>
      <c r="C311" s="43"/>
      <c r="D311" s="35" t="s">
        <v>11</v>
      </c>
      <c r="E311" s="38">
        <v>1</v>
      </c>
      <c r="F311" s="40">
        <v>1.1000000000000001</v>
      </c>
      <c r="G311" s="40">
        <v>0</v>
      </c>
      <c r="H311" s="40">
        <v>2.5</v>
      </c>
      <c r="I311" s="41">
        <f>OR(E311&lt;&gt;0,F311&lt;&gt;0,G311&lt;&gt;0,H311&lt;&gt;0)*(E311 + (E311 = 0))*(F311 + (F311 = 0))*(G311 + (G311 = 0))*(H311 + (H311 = 0))</f>
        <v>2.75</v>
      </c>
      <c r="J311" s="42"/>
      <c r="K311" s="42"/>
      <c r="L311" s="42"/>
    </row>
    <row r="312" spans="1:14" s="60" customFormat="1" x14ac:dyDescent="0.35">
      <c r="A312" s="55"/>
      <c r="B312" s="55"/>
      <c r="C312" s="56"/>
      <c r="D312" s="55"/>
      <c r="E312" s="57"/>
      <c r="F312" s="55"/>
      <c r="G312" s="55"/>
      <c r="H312" s="55"/>
      <c r="I312" s="58" t="s">
        <v>307</v>
      </c>
      <c r="J312" s="49">
        <f>SUM(I310:I311)</f>
        <v>7.48</v>
      </c>
      <c r="K312" s="87"/>
      <c r="L312" s="49">
        <f>ROUND(J312*K312,2)</f>
        <v>0</v>
      </c>
      <c r="M312" s="89" t="str">
        <f t="shared" ref="M312" si="65">IF(K312&lt;=0,"INDICAR PRECIO","PRECIO INDICADO")</f>
        <v>INDICAR PRECIO</v>
      </c>
      <c r="N312" s="89"/>
    </row>
    <row r="313" spans="1:14" ht="1.1499999999999999" customHeight="1" x14ac:dyDescent="0.35">
      <c r="A313" s="37"/>
      <c r="B313" s="51"/>
      <c r="C313" s="52"/>
      <c r="D313" s="51"/>
      <c r="E313" s="53"/>
      <c r="F313" s="51"/>
      <c r="G313" s="51"/>
      <c r="H313" s="51"/>
      <c r="I313" s="51"/>
      <c r="J313" s="54"/>
      <c r="K313" s="54"/>
      <c r="L313" s="54"/>
    </row>
    <row r="314" spans="1:14" s="60" customFormat="1" x14ac:dyDescent="0.35">
      <c r="A314" s="55"/>
      <c r="B314" s="55"/>
      <c r="C314" s="56"/>
      <c r="D314" s="55"/>
      <c r="E314" s="57"/>
      <c r="F314" s="55"/>
      <c r="G314" s="55"/>
      <c r="H314" s="55"/>
      <c r="I314" s="58" t="s">
        <v>308</v>
      </c>
      <c r="J314" s="67">
        <v>1</v>
      </c>
      <c r="K314" s="49">
        <f>L306+L308</f>
        <v>0</v>
      </c>
      <c r="L314" s="49">
        <f>ROUND(J314*K314,2)</f>
        <v>0</v>
      </c>
    </row>
    <row r="315" spans="1:14" ht="1.1499999999999999" customHeight="1" x14ac:dyDescent="0.35">
      <c r="A315" s="37"/>
      <c r="B315" s="51"/>
      <c r="C315" s="52"/>
      <c r="D315" s="51"/>
      <c r="E315" s="53"/>
      <c r="F315" s="51"/>
      <c r="G315" s="51"/>
      <c r="H315" s="51"/>
      <c r="I315" s="51"/>
      <c r="J315" s="54"/>
      <c r="K315" s="54"/>
      <c r="L315" s="54"/>
    </row>
    <row r="316" spans="1:14" s="60" customFormat="1" x14ac:dyDescent="0.35">
      <c r="A316" s="55"/>
      <c r="B316" s="55"/>
      <c r="C316" s="56"/>
      <c r="D316" s="55"/>
      <c r="E316" s="57"/>
      <c r="F316" s="55"/>
      <c r="G316" s="55"/>
      <c r="H316" s="55"/>
      <c r="I316" s="58" t="s">
        <v>309</v>
      </c>
      <c r="J316" s="59">
        <v>1</v>
      </c>
      <c r="K316" s="49">
        <f>L225+L261+L283+L305</f>
        <v>0</v>
      </c>
      <c r="L316" s="49">
        <f>ROUND(J316*K316,2)</f>
        <v>0</v>
      </c>
    </row>
    <row r="317" spans="1:14" ht="1.1499999999999999" customHeight="1" x14ac:dyDescent="0.35">
      <c r="A317" s="37"/>
      <c r="B317" s="51"/>
      <c r="C317" s="52"/>
      <c r="D317" s="51"/>
      <c r="E317" s="53"/>
      <c r="F317" s="51"/>
      <c r="G317" s="51"/>
      <c r="H317" s="51"/>
      <c r="I317" s="51"/>
      <c r="J317" s="54"/>
      <c r="K317" s="54"/>
      <c r="L317" s="54"/>
    </row>
    <row r="318" spans="1:14" x14ac:dyDescent="0.35">
      <c r="A318" s="31" t="s">
        <v>310</v>
      </c>
      <c r="B318" s="29" t="s">
        <v>11</v>
      </c>
      <c r="C318" s="30" t="s">
        <v>311</v>
      </c>
      <c r="D318" s="31"/>
      <c r="E318" s="32"/>
      <c r="F318" s="31"/>
      <c r="G318" s="31"/>
      <c r="H318" s="31"/>
      <c r="I318" s="31"/>
      <c r="J318" s="33">
        <f>J616</f>
        <v>1</v>
      </c>
      <c r="K318" s="34">
        <f>K616</f>
        <v>0</v>
      </c>
      <c r="L318" s="34">
        <f>L616</f>
        <v>0</v>
      </c>
    </row>
    <row r="319" spans="1:14" x14ac:dyDescent="0.35">
      <c r="A319" s="62" t="s">
        <v>312</v>
      </c>
      <c r="B319" s="63" t="s">
        <v>11</v>
      </c>
      <c r="C319" s="64" t="s">
        <v>313</v>
      </c>
      <c r="D319" s="62"/>
      <c r="E319" s="65"/>
      <c r="F319" s="62"/>
      <c r="G319" s="62"/>
      <c r="H319" s="62"/>
      <c r="I319" s="62"/>
      <c r="J319" s="66">
        <f>J421</f>
        <v>1</v>
      </c>
      <c r="K319" s="66">
        <f>K421</f>
        <v>0</v>
      </c>
      <c r="L319" s="66">
        <f>L421</f>
        <v>0</v>
      </c>
    </row>
    <row r="320" spans="1:14" x14ac:dyDescent="0.35">
      <c r="A320" s="35" t="s">
        <v>314</v>
      </c>
      <c r="B320" s="35" t="s">
        <v>23</v>
      </c>
      <c r="C320" s="36" t="s">
        <v>315</v>
      </c>
      <c r="D320" s="37"/>
      <c r="E320" s="38"/>
      <c r="F320" s="37"/>
      <c r="G320" s="37"/>
      <c r="H320" s="37"/>
      <c r="I320" s="37"/>
      <c r="J320" s="39">
        <f>J326</f>
        <v>38.54</v>
      </c>
      <c r="K320" s="39">
        <f>K326</f>
        <v>0</v>
      </c>
      <c r="L320" s="39">
        <f>L326</f>
        <v>0</v>
      </c>
    </row>
    <row r="321" spans="1:14" ht="199.5" x14ac:dyDescent="0.35">
      <c r="A321" s="37"/>
      <c r="B321" s="37"/>
      <c r="C321" s="36" t="s">
        <v>316</v>
      </c>
      <c r="D321" s="37"/>
      <c r="E321" s="38"/>
      <c r="F321" s="37"/>
      <c r="G321" s="37"/>
      <c r="H321" s="37"/>
      <c r="I321" s="37"/>
      <c r="J321" s="42"/>
      <c r="K321" s="42"/>
      <c r="L321" s="42"/>
    </row>
    <row r="322" spans="1:14" x14ac:dyDescent="0.35">
      <c r="A322" s="37"/>
      <c r="B322" s="37"/>
      <c r="C322" s="43"/>
      <c r="D322" s="35" t="s">
        <v>53</v>
      </c>
      <c r="E322" s="38">
        <v>1</v>
      </c>
      <c r="F322" s="40">
        <v>10.7</v>
      </c>
      <c r="G322" s="40">
        <v>0</v>
      </c>
      <c r="H322" s="40">
        <v>3.85</v>
      </c>
      <c r="I322" s="41">
        <f>OR(E322&lt;&gt;0,F322&lt;&gt;0,G322&lt;&gt;0,H322&lt;&gt;0)*(E322 + (E322 = 0))*(F322 + (F322 = 0))*(G322 + (G322 = 0))*(H322 + (H322 = 0))</f>
        <v>41.2</v>
      </c>
      <c r="J322" s="42"/>
      <c r="K322" s="42"/>
      <c r="L322" s="42"/>
    </row>
    <row r="323" spans="1:14" x14ac:dyDescent="0.35">
      <c r="A323" s="37"/>
      <c r="B323" s="37"/>
      <c r="C323" s="43"/>
      <c r="D323" s="35" t="s">
        <v>11</v>
      </c>
      <c r="E323" s="38">
        <v>4</v>
      </c>
      <c r="F323" s="40">
        <v>0.3</v>
      </c>
      <c r="G323" s="40">
        <v>0</v>
      </c>
      <c r="H323" s="40">
        <v>2.5</v>
      </c>
      <c r="I323" s="41">
        <f>OR(E323&lt;&gt;0,F323&lt;&gt;0,G323&lt;&gt;0,H323&lt;&gt;0)*(E323 + (E323 = 0))*(F323 + (F323 = 0))*(G323 + (G323 = 0))*(H323 + (H323 = 0))</f>
        <v>3</v>
      </c>
      <c r="J323" s="42"/>
      <c r="K323" s="42"/>
      <c r="L323" s="42"/>
    </row>
    <row r="324" spans="1:14" x14ac:dyDescent="0.35">
      <c r="A324" s="37"/>
      <c r="B324" s="37"/>
      <c r="C324" s="43"/>
      <c r="D324" s="35" t="s">
        <v>11</v>
      </c>
      <c r="E324" s="38">
        <v>4</v>
      </c>
      <c r="F324" s="40">
        <v>0.3</v>
      </c>
      <c r="G324" s="40">
        <v>0</v>
      </c>
      <c r="H324" s="40">
        <v>3.7</v>
      </c>
      <c r="I324" s="41">
        <f>OR(E324&lt;&gt;0,F324&lt;&gt;0,G324&lt;&gt;0,H324&lt;&gt;0)*(E324 + (E324 = 0))*(F324 + (F324 = 0))*(G324 + (G324 = 0))*(H324 + (H324 = 0))</f>
        <v>4.4400000000000004</v>
      </c>
      <c r="J324" s="42"/>
      <c r="K324" s="42"/>
      <c r="L324" s="42"/>
    </row>
    <row r="325" spans="1:14" x14ac:dyDescent="0.35">
      <c r="A325" s="37"/>
      <c r="B325" s="37"/>
      <c r="C325" s="43"/>
      <c r="D325" s="35" t="s">
        <v>317</v>
      </c>
      <c r="E325" s="38">
        <v>-2</v>
      </c>
      <c r="F325" s="40">
        <v>0</v>
      </c>
      <c r="G325" s="40">
        <v>0</v>
      </c>
      <c r="H325" s="40">
        <v>0</v>
      </c>
      <c r="I325" s="40">
        <v>-10.1</v>
      </c>
      <c r="J325" s="61" t="s">
        <v>318</v>
      </c>
      <c r="K325" s="42"/>
      <c r="L325" s="42"/>
    </row>
    <row r="326" spans="1:14" s="60" customFormat="1" x14ac:dyDescent="0.35">
      <c r="A326" s="55"/>
      <c r="B326" s="55"/>
      <c r="C326" s="56"/>
      <c r="D326" s="55"/>
      <c r="E326" s="57"/>
      <c r="F326" s="55"/>
      <c r="G326" s="55"/>
      <c r="H326" s="55"/>
      <c r="I326" s="58" t="s">
        <v>319</v>
      </c>
      <c r="J326" s="49">
        <f>SUM(I322:I325)</f>
        <v>38.54</v>
      </c>
      <c r="K326" s="87"/>
      <c r="L326" s="49">
        <f>ROUND(J326*K326,2)</f>
        <v>0</v>
      </c>
      <c r="M326" s="89" t="str">
        <f t="shared" ref="M326" si="66">IF(K326&lt;=0,"INDICAR PRECIO","PRECIO INDICADO")</f>
        <v>INDICAR PRECIO</v>
      </c>
      <c r="N326" s="89"/>
    </row>
    <row r="327" spans="1:14" ht="1.1499999999999999" customHeight="1" x14ac:dyDescent="0.35">
      <c r="A327" s="37"/>
      <c r="B327" s="51"/>
      <c r="C327" s="52"/>
      <c r="D327" s="51"/>
      <c r="E327" s="53"/>
      <c r="F327" s="51"/>
      <c r="G327" s="51"/>
      <c r="H327" s="51"/>
      <c r="I327" s="51"/>
      <c r="J327" s="54"/>
      <c r="K327" s="54"/>
      <c r="L327" s="54"/>
    </row>
    <row r="328" spans="1:14" x14ac:dyDescent="0.35">
      <c r="A328" s="35" t="s">
        <v>320</v>
      </c>
      <c r="B328" s="35" t="s">
        <v>23</v>
      </c>
      <c r="C328" s="36" t="s">
        <v>321</v>
      </c>
      <c r="D328" s="37"/>
      <c r="E328" s="38"/>
      <c r="F328" s="37"/>
      <c r="G328" s="37"/>
      <c r="H328" s="37"/>
      <c r="I328" s="37"/>
      <c r="J328" s="39">
        <f>J332</f>
        <v>28.98</v>
      </c>
      <c r="K328" s="39">
        <f>K332</f>
        <v>0</v>
      </c>
      <c r="L328" s="39">
        <f>L332</f>
        <v>0</v>
      </c>
    </row>
    <row r="329" spans="1:14" ht="241.5" x14ac:dyDescent="0.35">
      <c r="A329" s="37"/>
      <c r="B329" s="37"/>
      <c r="C329" s="36" t="s">
        <v>322</v>
      </c>
      <c r="D329" s="37"/>
      <c r="E329" s="38"/>
      <c r="F329" s="37"/>
      <c r="G329" s="37"/>
      <c r="H329" s="37"/>
      <c r="I329" s="37"/>
      <c r="J329" s="42"/>
      <c r="K329" s="42"/>
      <c r="L329" s="42"/>
    </row>
    <row r="330" spans="1:14" x14ac:dyDescent="0.35">
      <c r="A330" s="37"/>
      <c r="B330" s="37"/>
      <c r="C330" s="43"/>
      <c r="D330" s="35" t="s">
        <v>45</v>
      </c>
      <c r="E330" s="38">
        <v>2</v>
      </c>
      <c r="F330" s="40">
        <v>4.0999999999999996</v>
      </c>
      <c r="G330" s="40">
        <v>0</v>
      </c>
      <c r="H330" s="40">
        <v>3.9</v>
      </c>
      <c r="I330" s="41">
        <f>OR(E330&lt;&gt;0,F330&lt;&gt;0,G330&lt;&gt;0,H330&lt;&gt;0)*(E330 + (E330 = 0))*(F330 + (F330 = 0))*(G330 + (G330 = 0))*(H330 + (H330 = 0))</f>
        <v>31.98</v>
      </c>
      <c r="J330" s="42"/>
      <c r="K330" s="42"/>
      <c r="L330" s="42"/>
    </row>
    <row r="331" spans="1:14" x14ac:dyDescent="0.35">
      <c r="A331" s="37"/>
      <c r="B331" s="37"/>
      <c r="C331" s="43"/>
      <c r="D331" s="35" t="s">
        <v>323</v>
      </c>
      <c r="E331" s="38">
        <v>-2</v>
      </c>
      <c r="F331" s="40">
        <v>0</v>
      </c>
      <c r="G331" s="40">
        <v>0</v>
      </c>
      <c r="H331" s="40">
        <v>0</v>
      </c>
      <c r="I331" s="40">
        <v>-3</v>
      </c>
      <c r="J331" s="61" t="s">
        <v>324</v>
      </c>
      <c r="K331" s="42"/>
      <c r="L331" s="42"/>
    </row>
    <row r="332" spans="1:14" s="60" customFormat="1" x14ac:dyDescent="0.35">
      <c r="A332" s="55"/>
      <c r="B332" s="55"/>
      <c r="C332" s="56"/>
      <c r="D332" s="55"/>
      <c r="E332" s="57"/>
      <c r="F332" s="55"/>
      <c r="G332" s="55"/>
      <c r="H332" s="55"/>
      <c r="I332" s="58" t="s">
        <v>325</v>
      </c>
      <c r="J332" s="49">
        <f>SUM(I330:I331)</f>
        <v>28.98</v>
      </c>
      <c r="K332" s="87"/>
      <c r="L332" s="49">
        <f>ROUND(J332*K332,2)</f>
        <v>0</v>
      </c>
      <c r="M332" s="89" t="str">
        <f t="shared" ref="M332" si="67">IF(K332&lt;=0,"INDICAR PRECIO","PRECIO INDICADO")</f>
        <v>INDICAR PRECIO</v>
      </c>
      <c r="N332" s="89"/>
    </row>
    <row r="333" spans="1:14" ht="1.1499999999999999" customHeight="1" x14ac:dyDescent="0.35">
      <c r="A333" s="37"/>
      <c r="B333" s="51"/>
      <c r="C333" s="52"/>
      <c r="D333" s="51"/>
      <c r="E333" s="53"/>
      <c r="F333" s="51"/>
      <c r="G333" s="51"/>
      <c r="H333" s="51"/>
      <c r="I333" s="51"/>
      <c r="J333" s="54"/>
      <c r="K333" s="54"/>
      <c r="L333" s="54"/>
    </row>
    <row r="334" spans="1:14" ht="21" x14ac:dyDescent="0.35">
      <c r="A334" s="35" t="s">
        <v>326</v>
      </c>
      <c r="B334" s="35" t="s">
        <v>23</v>
      </c>
      <c r="C334" s="36" t="s">
        <v>327</v>
      </c>
      <c r="D334" s="37"/>
      <c r="E334" s="38"/>
      <c r="F334" s="37"/>
      <c r="G334" s="37"/>
      <c r="H334" s="37"/>
      <c r="I334" s="37"/>
      <c r="J334" s="39">
        <f>J340</f>
        <v>145.80000000000001</v>
      </c>
      <c r="K334" s="39">
        <f>K340</f>
        <v>0</v>
      </c>
      <c r="L334" s="39">
        <f>L340</f>
        <v>0</v>
      </c>
    </row>
    <row r="335" spans="1:14" ht="189" x14ac:dyDescent="0.35">
      <c r="A335" s="37"/>
      <c r="B335" s="37"/>
      <c r="C335" s="36" t="s">
        <v>328</v>
      </c>
      <c r="D335" s="37"/>
      <c r="E335" s="38"/>
      <c r="F335" s="37"/>
      <c r="G335" s="37"/>
      <c r="H335" s="37"/>
      <c r="I335" s="37"/>
      <c r="J335" s="42"/>
      <c r="K335" s="42"/>
      <c r="L335" s="42"/>
    </row>
    <row r="336" spans="1:14" x14ac:dyDescent="0.35">
      <c r="A336" s="37"/>
      <c r="B336" s="37"/>
      <c r="C336" s="43"/>
      <c r="D336" s="35" t="s">
        <v>53</v>
      </c>
      <c r="E336" s="38">
        <v>1</v>
      </c>
      <c r="F336" s="40">
        <v>21</v>
      </c>
      <c r="G336" s="40">
        <v>0</v>
      </c>
      <c r="H336" s="40">
        <v>3.8</v>
      </c>
      <c r="I336" s="41">
        <f>OR(E336&lt;&gt;0,F336&lt;&gt;0,G336&lt;&gt;0,H336&lt;&gt;0)*(E336 + (E336 = 0))*(F336 + (F336 = 0))*(G336 + (G336 = 0))*(H336 + (H336 = 0))</f>
        <v>79.8</v>
      </c>
      <c r="J336" s="42"/>
      <c r="K336" s="42"/>
      <c r="L336" s="42"/>
    </row>
    <row r="337" spans="1:14" x14ac:dyDescent="0.35">
      <c r="A337" s="37"/>
      <c r="B337" s="37"/>
      <c r="C337" s="43"/>
      <c r="D337" s="35" t="s">
        <v>323</v>
      </c>
      <c r="E337" s="38">
        <v>-4</v>
      </c>
      <c r="F337" s="40">
        <v>0</v>
      </c>
      <c r="G337" s="40">
        <v>0</v>
      </c>
      <c r="H337" s="40">
        <v>0</v>
      </c>
      <c r="I337" s="40">
        <v>-26</v>
      </c>
      <c r="J337" s="61" t="s">
        <v>329</v>
      </c>
      <c r="K337" s="42"/>
      <c r="L337" s="42"/>
    </row>
    <row r="338" spans="1:14" x14ac:dyDescent="0.35">
      <c r="A338" s="37"/>
      <c r="B338" s="37"/>
      <c r="C338" s="43"/>
      <c r="D338" s="35" t="s">
        <v>45</v>
      </c>
      <c r="E338" s="38">
        <v>1</v>
      </c>
      <c r="F338" s="40">
        <v>25</v>
      </c>
      <c r="G338" s="40">
        <v>0</v>
      </c>
      <c r="H338" s="40">
        <v>3.8</v>
      </c>
      <c r="I338" s="41">
        <f>OR(E338&lt;&gt;0,F338&lt;&gt;0,G338&lt;&gt;0,H338&lt;&gt;0)*(E338 + (E338 = 0))*(F338 + (F338 = 0))*(G338 + (G338 = 0))*(H338 + (H338 = 0))</f>
        <v>95</v>
      </c>
      <c r="J338" s="42"/>
      <c r="K338" s="42"/>
      <c r="L338" s="42"/>
    </row>
    <row r="339" spans="1:14" x14ac:dyDescent="0.35">
      <c r="A339" s="37"/>
      <c r="B339" s="37"/>
      <c r="C339" s="43"/>
      <c r="D339" s="35" t="s">
        <v>317</v>
      </c>
      <c r="E339" s="38">
        <v>-2</v>
      </c>
      <c r="F339" s="40">
        <v>0</v>
      </c>
      <c r="G339" s="40">
        <v>0</v>
      </c>
      <c r="H339" s="40">
        <v>0</v>
      </c>
      <c r="I339" s="40">
        <v>-3</v>
      </c>
      <c r="J339" s="61" t="s">
        <v>324</v>
      </c>
      <c r="K339" s="42"/>
      <c r="L339" s="42"/>
    </row>
    <row r="340" spans="1:14" s="60" customFormat="1" x14ac:dyDescent="0.35">
      <c r="A340" s="55"/>
      <c r="B340" s="55"/>
      <c r="C340" s="56"/>
      <c r="D340" s="55"/>
      <c r="E340" s="57"/>
      <c r="F340" s="55"/>
      <c r="G340" s="55"/>
      <c r="H340" s="55"/>
      <c r="I340" s="58" t="s">
        <v>330</v>
      </c>
      <c r="J340" s="49">
        <f>SUM(I336:I339)</f>
        <v>145.80000000000001</v>
      </c>
      <c r="K340" s="87"/>
      <c r="L340" s="49">
        <f>ROUND(J340*K340,2)</f>
        <v>0</v>
      </c>
      <c r="M340" s="89" t="str">
        <f t="shared" ref="M340" si="68">IF(K340&lt;=0,"INDICAR PRECIO","PRECIO INDICADO")</f>
        <v>INDICAR PRECIO</v>
      </c>
      <c r="N340" s="89"/>
    </row>
    <row r="341" spans="1:14" ht="1.1499999999999999" customHeight="1" x14ac:dyDescent="0.35">
      <c r="A341" s="37"/>
      <c r="B341" s="51"/>
      <c r="C341" s="52"/>
      <c r="D341" s="51"/>
      <c r="E341" s="53"/>
      <c r="F341" s="51"/>
      <c r="G341" s="51"/>
      <c r="H341" s="51"/>
      <c r="I341" s="51"/>
      <c r="J341" s="54"/>
      <c r="K341" s="54"/>
      <c r="L341" s="54"/>
    </row>
    <row r="342" spans="1:14" ht="21" x14ac:dyDescent="0.35">
      <c r="A342" s="35" t="s">
        <v>331</v>
      </c>
      <c r="B342" s="35" t="s">
        <v>23</v>
      </c>
      <c r="C342" s="36" t="s">
        <v>332</v>
      </c>
      <c r="D342" s="37"/>
      <c r="E342" s="38"/>
      <c r="F342" s="37"/>
      <c r="G342" s="37"/>
      <c r="H342" s="37"/>
      <c r="I342" s="37"/>
      <c r="J342" s="39">
        <f>J348</f>
        <v>25.25</v>
      </c>
      <c r="K342" s="39">
        <f>K348</f>
        <v>0</v>
      </c>
      <c r="L342" s="39">
        <f>L348</f>
        <v>0</v>
      </c>
    </row>
    <row r="343" spans="1:14" ht="342" customHeight="1" x14ac:dyDescent="0.35">
      <c r="A343" s="37"/>
      <c r="B343" s="37"/>
      <c r="C343" s="36" t="s">
        <v>333</v>
      </c>
      <c r="D343" s="37"/>
      <c r="E343" s="38"/>
      <c r="F343" s="37"/>
      <c r="G343" s="37"/>
      <c r="H343" s="37"/>
      <c r="I343" s="37"/>
      <c r="J343" s="42"/>
      <c r="K343" s="42"/>
      <c r="L343" s="42"/>
    </row>
    <row r="344" spans="1:14" x14ac:dyDescent="0.35">
      <c r="A344" s="37"/>
      <c r="B344" s="37"/>
      <c r="C344" s="43"/>
      <c r="D344" s="35" t="s">
        <v>334</v>
      </c>
      <c r="E344" s="38">
        <v>1</v>
      </c>
      <c r="F344" s="40">
        <v>10.7</v>
      </c>
      <c r="G344" s="40">
        <v>0</v>
      </c>
      <c r="H344" s="40">
        <v>3.7</v>
      </c>
      <c r="I344" s="41">
        <f>OR(E344&lt;&gt;0,F344&lt;&gt;0,G344&lt;&gt;0,H344&lt;&gt;0)*(E344 + (E344 = 0))*(F344 + (F344 = 0))*(G344 + (G344 = 0))*(H344 + (H344 = 0))</f>
        <v>39.590000000000003</v>
      </c>
      <c r="J344" s="42"/>
      <c r="K344" s="42"/>
      <c r="L344" s="42"/>
    </row>
    <row r="345" spans="1:14" x14ac:dyDescent="0.35">
      <c r="A345" s="37"/>
      <c r="B345" s="37"/>
      <c r="C345" s="43"/>
      <c r="D345" s="35" t="s">
        <v>335</v>
      </c>
      <c r="E345" s="38">
        <v>-2</v>
      </c>
      <c r="F345" s="40">
        <v>4.05</v>
      </c>
      <c r="G345" s="40">
        <v>0</v>
      </c>
      <c r="H345" s="40">
        <v>2.4</v>
      </c>
      <c r="I345" s="41">
        <f>OR(E345&lt;&gt;0,F345&lt;&gt;0,G345&lt;&gt;0,H345&lt;&gt;0)*(E345 + (E345 = 0))*(F345 + (F345 = 0))*(G345 + (G345 = 0))*(H345 + (H345 = 0))</f>
        <v>-19.440000000000001</v>
      </c>
      <c r="J345" s="42"/>
      <c r="K345" s="42"/>
      <c r="L345" s="42"/>
    </row>
    <row r="346" spans="1:14" x14ac:dyDescent="0.35">
      <c r="A346" s="37"/>
      <c r="B346" s="37"/>
      <c r="C346" s="43"/>
      <c r="D346" s="35" t="s">
        <v>336</v>
      </c>
      <c r="E346" s="38">
        <v>4</v>
      </c>
      <c r="F346" s="40">
        <v>0.3</v>
      </c>
      <c r="G346" s="40">
        <v>0</v>
      </c>
      <c r="H346" s="40">
        <v>2.4</v>
      </c>
      <c r="I346" s="41">
        <f>OR(E346&lt;&gt;0,F346&lt;&gt;0,G346&lt;&gt;0,H346&lt;&gt;0)*(E346 + (E346 = 0))*(F346 + (F346 = 0))*(G346 + (G346 = 0))*(H346 + (H346 = 0))</f>
        <v>2.88</v>
      </c>
      <c r="J346" s="42"/>
      <c r="K346" s="42"/>
      <c r="L346" s="42"/>
    </row>
    <row r="347" spans="1:14" x14ac:dyDescent="0.35">
      <c r="A347" s="37"/>
      <c r="B347" s="37"/>
      <c r="C347" s="43"/>
      <c r="D347" s="35" t="s">
        <v>11</v>
      </c>
      <c r="E347" s="38">
        <v>2</v>
      </c>
      <c r="F347" s="40">
        <v>0.3</v>
      </c>
      <c r="G347" s="40">
        <v>0</v>
      </c>
      <c r="H347" s="40">
        <v>3.7</v>
      </c>
      <c r="I347" s="41">
        <f>OR(E347&lt;&gt;0,F347&lt;&gt;0,G347&lt;&gt;0,H347&lt;&gt;0)*(E347 + (E347 = 0))*(F347 + (F347 = 0))*(G347 + (G347 = 0))*(H347 + (H347 = 0))</f>
        <v>2.2200000000000002</v>
      </c>
      <c r="J347" s="42"/>
      <c r="K347" s="42"/>
      <c r="L347" s="42"/>
    </row>
    <row r="348" spans="1:14" s="60" customFormat="1" x14ac:dyDescent="0.35">
      <c r="A348" s="55"/>
      <c r="B348" s="55"/>
      <c r="C348" s="56"/>
      <c r="D348" s="55"/>
      <c r="E348" s="57"/>
      <c r="F348" s="55"/>
      <c r="G348" s="55"/>
      <c r="H348" s="55"/>
      <c r="I348" s="58" t="s">
        <v>337</v>
      </c>
      <c r="J348" s="49">
        <f>SUM(I344:I347)</f>
        <v>25.25</v>
      </c>
      <c r="K348" s="87"/>
      <c r="L348" s="49">
        <f>ROUND(J348*K348,2)</f>
        <v>0</v>
      </c>
      <c r="M348" s="89" t="str">
        <f t="shared" ref="M348" si="69">IF(K348&lt;=0,"INDICAR PRECIO","PRECIO INDICADO")</f>
        <v>INDICAR PRECIO</v>
      </c>
      <c r="N348" s="89"/>
    </row>
    <row r="349" spans="1:14" ht="1.1499999999999999" customHeight="1" x14ac:dyDescent="0.35">
      <c r="A349" s="37"/>
      <c r="B349" s="51"/>
      <c r="C349" s="52"/>
      <c r="D349" s="51"/>
      <c r="E349" s="53"/>
      <c r="F349" s="51"/>
      <c r="G349" s="51"/>
      <c r="H349" s="51"/>
      <c r="I349" s="51"/>
      <c r="J349" s="54"/>
      <c r="K349" s="54"/>
      <c r="L349" s="54"/>
    </row>
    <row r="350" spans="1:14" x14ac:dyDescent="0.35">
      <c r="A350" s="35" t="s">
        <v>338</v>
      </c>
      <c r="B350" s="35" t="s">
        <v>23</v>
      </c>
      <c r="C350" s="36" t="s">
        <v>339</v>
      </c>
      <c r="D350" s="37"/>
      <c r="E350" s="38"/>
      <c r="F350" s="37"/>
      <c r="G350" s="37"/>
      <c r="H350" s="37"/>
      <c r="I350" s="37"/>
      <c r="J350" s="39">
        <f>J353</f>
        <v>4.8</v>
      </c>
      <c r="K350" s="39">
        <f>K353</f>
        <v>0</v>
      </c>
      <c r="L350" s="39">
        <f>L353</f>
        <v>0</v>
      </c>
    </row>
    <row r="351" spans="1:14" ht="147" x14ac:dyDescent="0.35">
      <c r="A351" s="37"/>
      <c r="B351" s="37"/>
      <c r="C351" s="36" t="s">
        <v>340</v>
      </c>
      <c r="D351" s="37"/>
      <c r="E351" s="38"/>
      <c r="F351" s="37"/>
      <c r="G351" s="37"/>
      <c r="H351" s="37"/>
      <c r="I351" s="37"/>
      <c r="J351" s="42"/>
      <c r="K351" s="42"/>
      <c r="L351" s="42"/>
    </row>
    <row r="352" spans="1:14" x14ac:dyDescent="0.35">
      <c r="A352" s="37"/>
      <c r="B352" s="37"/>
      <c r="C352" s="43"/>
      <c r="D352" s="35" t="s">
        <v>53</v>
      </c>
      <c r="E352" s="38">
        <v>2</v>
      </c>
      <c r="F352" s="40">
        <v>1</v>
      </c>
      <c r="G352" s="40">
        <v>0</v>
      </c>
      <c r="H352" s="40">
        <v>2.4</v>
      </c>
      <c r="I352" s="41">
        <f>OR(E352&lt;&gt;0,F352&lt;&gt;0,G352&lt;&gt;0,H352&lt;&gt;0)*(E352 + (E352 = 0))*(F352 + (F352 = 0))*(G352 + (G352 = 0))*(H352 + (H352 = 0))</f>
        <v>4.8</v>
      </c>
      <c r="J352" s="42"/>
      <c r="K352" s="42"/>
      <c r="L352" s="42"/>
    </row>
    <row r="353" spans="1:14" s="60" customFormat="1" x14ac:dyDescent="0.35">
      <c r="A353" s="55"/>
      <c r="B353" s="55"/>
      <c r="C353" s="56"/>
      <c r="D353" s="55"/>
      <c r="E353" s="57"/>
      <c r="F353" s="55"/>
      <c r="G353" s="55"/>
      <c r="H353" s="55"/>
      <c r="I353" s="58" t="s">
        <v>341</v>
      </c>
      <c r="J353" s="49">
        <f>I352</f>
        <v>4.8</v>
      </c>
      <c r="K353" s="87"/>
      <c r="L353" s="49">
        <f>ROUND(J353*K353,2)</f>
        <v>0</v>
      </c>
      <c r="M353" s="89" t="str">
        <f t="shared" ref="M353" si="70">IF(K353&lt;=0,"INDICAR PRECIO","PRECIO INDICADO")</f>
        <v>INDICAR PRECIO</v>
      </c>
      <c r="N353" s="89"/>
    </row>
    <row r="354" spans="1:14" ht="1.1499999999999999" customHeight="1" x14ac:dyDescent="0.35">
      <c r="A354" s="37"/>
      <c r="B354" s="51"/>
      <c r="C354" s="52"/>
      <c r="D354" s="51"/>
      <c r="E354" s="53"/>
      <c r="F354" s="51"/>
      <c r="G354" s="51"/>
      <c r="H354" s="51"/>
      <c r="I354" s="51"/>
      <c r="J354" s="54"/>
      <c r="K354" s="54"/>
      <c r="L354" s="54"/>
    </row>
    <row r="355" spans="1:14" x14ac:dyDescent="0.35">
      <c r="A355" s="35" t="s">
        <v>342</v>
      </c>
      <c r="B355" s="35" t="s">
        <v>23</v>
      </c>
      <c r="C355" s="36" t="s">
        <v>343</v>
      </c>
      <c r="D355" s="37"/>
      <c r="E355" s="38"/>
      <c r="F355" s="37"/>
      <c r="G355" s="37"/>
      <c r="H355" s="37"/>
      <c r="I355" s="37"/>
      <c r="J355" s="39">
        <f>J358</f>
        <v>5.88</v>
      </c>
      <c r="K355" s="39">
        <f>K358</f>
        <v>0</v>
      </c>
      <c r="L355" s="39">
        <f>L358</f>
        <v>0</v>
      </c>
    </row>
    <row r="356" spans="1:14" ht="115.5" x14ac:dyDescent="0.35">
      <c r="A356" s="37"/>
      <c r="B356" s="37"/>
      <c r="C356" s="36" t="s">
        <v>344</v>
      </c>
      <c r="D356" s="37"/>
      <c r="E356" s="38"/>
      <c r="F356" s="37"/>
      <c r="G356" s="37"/>
      <c r="H356" s="37"/>
      <c r="I356" s="37"/>
      <c r="J356" s="42"/>
      <c r="K356" s="42"/>
      <c r="L356" s="42"/>
    </row>
    <row r="357" spans="1:14" x14ac:dyDescent="0.35">
      <c r="A357" s="37"/>
      <c r="B357" s="37"/>
      <c r="C357" s="43"/>
      <c r="D357" s="35" t="s">
        <v>53</v>
      </c>
      <c r="E357" s="38">
        <v>2</v>
      </c>
      <c r="F357" s="40">
        <v>4.2</v>
      </c>
      <c r="G357" s="40">
        <v>0</v>
      </c>
      <c r="H357" s="40">
        <v>0.7</v>
      </c>
      <c r="I357" s="41">
        <f>OR(E357&lt;&gt;0,F357&lt;&gt;0,G357&lt;&gt;0,H357&lt;&gt;0)*(E357 + (E357 = 0))*(F357 + (F357 = 0))*(G357 + (G357 = 0))*(H357 + (H357 = 0))</f>
        <v>5.88</v>
      </c>
      <c r="J357" s="42"/>
      <c r="K357" s="42"/>
      <c r="L357" s="42"/>
    </row>
    <row r="358" spans="1:14" s="60" customFormat="1" x14ac:dyDescent="0.35">
      <c r="A358" s="55"/>
      <c r="B358" s="55"/>
      <c r="C358" s="56"/>
      <c r="D358" s="55"/>
      <c r="E358" s="57"/>
      <c r="F358" s="55"/>
      <c r="G358" s="55"/>
      <c r="H358" s="55"/>
      <c r="I358" s="58" t="s">
        <v>345</v>
      </c>
      <c r="J358" s="49">
        <f>I357</f>
        <v>5.88</v>
      </c>
      <c r="K358" s="87"/>
      <c r="L358" s="49">
        <f>ROUND(J358*K358,2)</f>
        <v>0</v>
      </c>
      <c r="M358" s="89" t="str">
        <f t="shared" ref="M358" si="71">IF(K358&lt;=0,"INDICAR PRECIO","PRECIO INDICADO")</f>
        <v>INDICAR PRECIO</v>
      </c>
      <c r="N358" s="89"/>
    </row>
    <row r="359" spans="1:14" ht="1.1499999999999999" customHeight="1" x14ac:dyDescent="0.35">
      <c r="A359" s="37"/>
      <c r="B359" s="51"/>
      <c r="C359" s="52"/>
      <c r="D359" s="51"/>
      <c r="E359" s="53"/>
      <c r="F359" s="51"/>
      <c r="G359" s="51"/>
      <c r="H359" s="51"/>
      <c r="I359" s="51"/>
      <c r="J359" s="54"/>
      <c r="K359" s="54"/>
      <c r="L359" s="54"/>
    </row>
    <row r="360" spans="1:14" ht="21" x14ac:dyDescent="0.35">
      <c r="A360" s="35" t="s">
        <v>346</v>
      </c>
      <c r="B360" s="35" t="s">
        <v>23</v>
      </c>
      <c r="C360" s="36" t="s">
        <v>347</v>
      </c>
      <c r="D360" s="37"/>
      <c r="E360" s="38"/>
      <c r="F360" s="37"/>
      <c r="G360" s="37"/>
      <c r="H360" s="37"/>
      <c r="I360" s="37"/>
      <c r="J360" s="39">
        <f>J366</f>
        <v>196.56</v>
      </c>
      <c r="K360" s="39">
        <f>K366</f>
        <v>0</v>
      </c>
      <c r="L360" s="39">
        <f>L366</f>
        <v>0</v>
      </c>
    </row>
    <row r="361" spans="1:14" ht="273" x14ac:dyDescent="0.35">
      <c r="A361" s="37"/>
      <c r="B361" s="37"/>
      <c r="C361" s="36" t="s">
        <v>348</v>
      </c>
      <c r="D361" s="37"/>
      <c r="E361" s="38"/>
      <c r="F361" s="37"/>
      <c r="G361" s="37"/>
      <c r="H361" s="37"/>
      <c r="I361" s="37"/>
      <c r="J361" s="42"/>
      <c r="K361" s="42"/>
      <c r="L361" s="42"/>
    </row>
    <row r="362" spans="1:14" x14ac:dyDescent="0.35">
      <c r="A362" s="37"/>
      <c r="B362" s="37"/>
      <c r="C362" s="43"/>
      <c r="D362" s="35" t="s">
        <v>98</v>
      </c>
      <c r="E362" s="38">
        <v>1</v>
      </c>
      <c r="F362" s="40">
        <v>17.600000000000001</v>
      </c>
      <c r="G362" s="40">
        <v>0</v>
      </c>
      <c r="H362" s="40">
        <v>2.4</v>
      </c>
      <c r="I362" s="41">
        <f>OR(E362&lt;&gt;0,F362&lt;&gt;0,G362&lt;&gt;0,H362&lt;&gt;0)*(E362 + (E362 = 0))*(F362 + (F362 = 0))*(G362 + (G362 = 0))*(H362 + (H362 = 0))</f>
        <v>42.24</v>
      </c>
      <c r="J362" s="42"/>
      <c r="K362" s="42"/>
      <c r="L362" s="42"/>
    </row>
    <row r="363" spans="1:14" x14ac:dyDescent="0.35">
      <c r="A363" s="37"/>
      <c r="B363" s="37"/>
      <c r="C363" s="43"/>
      <c r="D363" s="35" t="s">
        <v>349</v>
      </c>
      <c r="E363" s="38">
        <v>1</v>
      </c>
      <c r="F363" s="40">
        <v>21.2</v>
      </c>
      <c r="G363" s="40">
        <v>0</v>
      </c>
      <c r="H363" s="40">
        <v>2.4</v>
      </c>
      <c r="I363" s="41">
        <f>OR(E363&lt;&gt;0,F363&lt;&gt;0,G363&lt;&gt;0,H363&lt;&gt;0)*(E363 + (E363 = 0))*(F363 + (F363 = 0))*(G363 + (G363 = 0))*(H363 + (H363 = 0))</f>
        <v>50.88</v>
      </c>
      <c r="J363" s="42"/>
      <c r="K363" s="42"/>
      <c r="L363" s="42"/>
    </row>
    <row r="364" spans="1:14" x14ac:dyDescent="0.35">
      <c r="A364" s="37"/>
      <c r="B364" s="37"/>
      <c r="C364" s="43"/>
      <c r="D364" s="35" t="s">
        <v>97</v>
      </c>
      <c r="E364" s="38">
        <v>1</v>
      </c>
      <c r="F364" s="40">
        <v>13</v>
      </c>
      <c r="G364" s="40">
        <v>0</v>
      </c>
      <c r="H364" s="40">
        <v>2.4</v>
      </c>
      <c r="I364" s="41">
        <f>OR(E364&lt;&gt;0,F364&lt;&gt;0,G364&lt;&gt;0,H364&lt;&gt;0)*(E364 + (E364 = 0))*(F364 + (F364 = 0))*(G364 + (G364 = 0))*(H364 + (H364 = 0))</f>
        <v>31.2</v>
      </c>
      <c r="J364" s="42"/>
      <c r="K364" s="42"/>
      <c r="L364" s="42"/>
    </row>
    <row r="365" spans="1:14" x14ac:dyDescent="0.35">
      <c r="A365" s="37"/>
      <c r="B365" s="37"/>
      <c r="C365" s="43"/>
      <c r="D365" s="35" t="s">
        <v>350</v>
      </c>
      <c r="E365" s="38">
        <v>1</v>
      </c>
      <c r="F365" s="40">
        <v>30.1</v>
      </c>
      <c r="G365" s="40">
        <v>0</v>
      </c>
      <c r="H365" s="40">
        <v>2.4</v>
      </c>
      <c r="I365" s="41">
        <f>OR(E365&lt;&gt;0,F365&lt;&gt;0,G365&lt;&gt;0,H365&lt;&gt;0)*(E365 + (E365 = 0))*(F365 + (F365 = 0))*(G365 + (G365 = 0))*(H365 + (H365 = 0))</f>
        <v>72.239999999999995</v>
      </c>
      <c r="J365" s="42"/>
      <c r="K365" s="42"/>
      <c r="L365" s="42"/>
    </row>
    <row r="366" spans="1:14" s="60" customFormat="1" x14ac:dyDescent="0.35">
      <c r="A366" s="55"/>
      <c r="B366" s="55"/>
      <c r="C366" s="56"/>
      <c r="D366" s="55"/>
      <c r="E366" s="57"/>
      <c r="F366" s="55"/>
      <c r="G366" s="55"/>
      <c r="H366" s="55"/>
      <c r="I366" s="58" t="s">
        <v>351</v>
      </c>
      <c r="J366" s="49">
        <f>SUM(I362:I365)</f>
        <v>196.56</v>
      </c>
      <c r="K366" s="87"/>
      <c r="L366" s="49">
        <f>ROUND(J366*K366,2)</f>
        <v>0</v>
      </c>
      <c r="M366" s="89" t="str">
        <f t="shared" ref="M366" si="72">IF(K366&lt;=0,"INDICAR PRECIO","PRECIO INDICADO")</f>
        <v>INDICAR PRECIO</v>
      </c>
      <c r="N366" s="89"/>
    </row>
    <row r="367" spans="1:14" ht="1.1499999999999999" customHeight="1" x14ac:dyDescent="0.35">
      <c r="A367" s="37"/>
      <c r="B367" s="51"/>
      <c r="C367" s="52"/>
      <c r="D367" s="51"/>
      <c r="E367" s="53"/>
      <c r="F367" s="51"/>
      <c r="G367" s="51"/>
      <c r="H367" s="51"/>
      <c r="I367" s="51"/>
      <c r="J367" s="54"/>
      <c r="K367" s="54"/>
      <c r="L367" s="54"/>
    </row>
    <row r="368" spans="1:14" ht="10.5" customHeight="1" x14ac:dyDescent="0.35">
      <c r="A368" s="35" t="s">
        <v>352</v>
      </c>
      <c r="B368" s="35" t="s">
        <v>23</v>
      </c>
      <c r="C368" s="36" t="s">
        <v>353</v>
      </c>
      <c r="D368" s="37"/>
      <c r="E368" s="38"/>
      <c r="F368" s="37"/>
      <c r="G368" s="37"/>
      <c r="H368" s="37"/>
      <c r="I368" s="37"/>
      <c r="J368" s="39">
        <f>J373</f>
        <v>33</v>
      </c>
      <c r="K368" s="39">
        <f>K373</f>
        <v>0</v>
      </c>
      <c r="L368" s="39">
        <f>L373</f>
        <v>0</v>
      </c>
    </row>
    <row r="369" spans="1:16" ht="273" x14ac:dyDescent="0.35">
      <c r="A369" s="37"/>
      <c r="B369" s="37"/>
      <c r="C369" s="36" t="s">
        <v>354</v>
      </c>
      <c r="D369" s="37"/>
      <c r="E369" s="38"/>
      <c r="F369" s="37"/>
      <c r="G369" s="37"/>
      <c r="H369" s="37"/>
      <c r="I369" s="37"/>
      <c r="J369" s="42"/>
      <c r="K369" s="42"/>
      <c r="L369" s="42"/>
    </row>
    <row r="370" spans="1:16" x14ac:dyDescent="0.35">
      <c r="A370" s="37"/>
      <c r="B370" s="37"/>
      <c r="C370" s="43"/>
      <c r="D370" s="35" t="s">
        <v>98</v>
      </c>
      <c r="E370" s="38">
        <v>1</v>
      </c>
      <c r="F370" s="40">
        <v>4.9000000000000004</v>
      </c>
      <c r="G370" s="40">
        <v>0</v>
      </c>
      <c r="H370" s="40">
        <v>2.4</v>
      </c>
      <c r="I370" s="41">
        <f>OR(E370&lt;&gt;0,F370&lt;&gt;0,G370&lt;&gt;0,H370&lt;&gt;0)*(E370 + (E370 = 0))*(F370 + (F370 = 0))*(G370 + (G370 = 0))*(H370 + (H370 = 0))</f>
        <v>11.76</v>
      </c>
      <c r="J370" s="42"/>
      <c r="K370" s="42"/>
      <c r="L370" s="42"/>
    </row>
    <row r="371" spans="1:16" x14ac:dyDescent="0.35">
      <c r="A371" s="37"/>
      <c r="B371" s="37"/>
      <c r="C371" s="43"/>
      <c r="D371" s="35" t="s">
        <v>99</v>
      </c>
      <c r="E371" s="38">
        <v>2</v>
      </c>
      <c r="F371" s="40">
        <v>2.7</v>
      </c>
      <c r="G371" s="40">
        <v>0</v>
      </c>
      <c r="H371" s="40">
        <v>2.4</v>
      </c>
      <c r="I371" s="41">
        <f>OR(E371&lt;&gt;0,F371&lt;&gt;0,G371&lt;&gt;0,H371&lt;&gt;0)*(E371 + (E371 = 0))*(F371 + (F371 = 0))*(G371 + (G371 = 0))*(H371 + (H371 = 0))</f>
        <v>12.96</v>
      </c>
      <c r="J371" s="42"/>
      <c r="K371" s="42"/>
      <c r="L371" s="42"/>
    </row>
    <row r="372" spans="1:16" x14ac:dyDescent="0.35">
      <c r="A372" s="37"/>
      <c r="B372" s="37"/>
      <c r="C372" s="43"/>
      <c r="D372" s="35" t="s">
        <v>97</v>
      </c>
      <c r="E372" s="38">
        <v>1</v>
      </c>
      <c r="F372" s="40">
        <v>3.45</v>
      </c>
      <c r="G372" s="40">
        <v>0</v>
      </c>
      <c r="H372" s="40">
        <v>2.4</v>
      </c>
      <c r="I372" s="41">
        <f>OR(E372&lt;&gt;0,F372&lt;&gt;0,G372&lt;&gt;0,H372&lt;&gt;0)*(E372 + (E372 = 0))*(F372 + (F372 = 0))*(G372 + (G372 = 0))*(H372 + (H372 = 0))</f>
        <v>8.2799999999999994</v>
      </c>
      <c r="J372" s="42"/>
      <c r="K372" s="42"/>
      <c r="L372" s="42"/>
    </row>
    <row r="373" spans="1:16" s="60" customFormat="1" x14ac:dyDescent="0.35">
      <c r="A373" s="55"/>
      <c r="B373" s="55"/>
      <c r="C373" s="56"/>
      <c r="D373" s="55"/>
      <c r="E373" s="57"/>
      <c r="F373" s="55"/>
      <c r="G373" s="55"/>
      <c r="H373" s="55"/>
      <c r="I373" s="58" t="s">
        <v>355</v>
      </c>
      <c r="J373" s="49">
        <f>SUM(I370:I372)</f>
        <v>33</v>
      </c>
      <c r="K373" s="87"/>
      <c r="L373" s="49">
        <f>ROUND(J373*K373,2)</f>
        <v>0</v>
      </c>
      <c r="M373" s="89" t="str">
        <f t="shared" ref="M373" si="73">IF(K373&lt;=0,"INDICAR PRECIO","PRECIO INDICADO")</f>
        <v>INDICAR PRECIO</v>
      </c>
      <c r="N373" s="89"/>
    </row>
    <row r="374" spans="1:16" ht="1.1499999999999999" customHeight="1" x14ac:dyDescent="0.35">
      <c r="A374" s="37"/>
      <c r="B374" s="51"/>
      <c r="C374" s="52"/>
      <c r="D374" s="51"/>
      <c r="E374" s="53"/>
      <c r="F374" s="51"/>
      <c r="G374" s="51"/>
      <c r="H374" s="51"/>
      <c r="I374" s="51"/>
      <c r="J374" s="54"/>
      <c r="K374" s="54"/>
      <c r="L374" s="54"/>
    </row>
    <row r="375" spans="1:16" x14ac:dyDescent="0.35">
      <c r="A375" s="35" t="s">
        <v>356</v>
      </c>
      <c r="B375" s="35" t="s">
        <v>60</v>
      </c>
      <c r="C375" s="36" t="s">
        <v>1304</v>
      </c>
      <c r="D375" s="37"/>
      <c r="E375" s="38"/>
      <c r="F375" s="37"/>
      <c r="G375" s="37"/>
      <c r="H375" s="37"/>
      <c r="I375" s="37"/>
      <c r="J375" s="39">
        <v>5</v>
      </c>
      <c r="K375" s="87"/>
      <c r="L375" s="39">
        <f>ROUND(J375*K375,2)</f>
        <v>0</v>
      </c>
      <c r="M375" s="89" t="str">
        <f t="shared" ref="M375" si="74">IF(K375&lt;=0,"INDICAR PRECIO","PRECIO INDICADO")</f>
        <v>INDICAR PRECIO</v>
      </c>
      <c r="N375" s="89"/>
      <c r="P375" s="60"/>
    </row>
    <row r="376" spans="1:16" ht="94.5" x14ac:dyDescent="0.35">
      <c r="A376" s="37"/>
      <c r="B376" s="37"/>
      <c r="C376" s="36" t="s">
        <v>357</v>
      </c>
      <c r="D376" s="37"/>
      <c r="E376" s="38"/>
      <c r="F376" s="37"/>
      <c r="G376" s="37"/>
      <c r="H376" s="37"/>
      <c r="I376" s="37"/>
      <c r="J376" s="42"/>
      <c r="K376" s="42"/>
      <c r="L376" s="42"/>
    </row>
    <row r="377" spans="1:16" ht="14.25" customHeight="1" x14ac:dyDescent="0.35">
      <c r="A377" s="35" t="s">
        <v>358</v>
      </c>
      <c r="B377" s="35" t="s">
        <v>23</v>
      </c>
      <c r="C377" s="36" t="s">
        <v>1303</v>
      </c>
      <c r="D377" s="37"/>
      <c r="E377" s="38"/>
      <c r="F377" s="37"/>
      <c r="G377" s="37"/>
      <c r="H377" s="37"/>
      <c r="I377" s="37"/>
      <c r="J377" s="39">
        <f>J389</f>
        <v>762.34</v>
      </c>
      <c r="K377" s="39">
        <f>K389</f>
        <v>0</v>
      </c>
      <c r="L377" s="39">
        <f>L389</f>
        <v>0</v>
      </c>
    </row>
    <row r="378" spans="1:16" ht="147" x14ac:dyDescent="0.35">
      <c r="A378" s="37"/>
      <c r="B378" s="37"/>
      <c r="C378" s="36" t="s">
        <v>359</v>
      </c>
      <c r="D378" s="37"/>
      <c r="E378" s="38"/>
      <c r="F378" s="37"/>
      <c r="G378" s="37"/>
      <c r="H378" s="37"/>
      <c r="I378" s="37"/>
      <c r="J378" s="42"/>
      <c r="K378" s="42"/>
      <c r="L378" s="42"/>
    </row>
    <row r="379" spans="1:16" x14ac:dyDescent="0.35">
      <c r="A379" s="37"/>
      <c r="B379" s="37"/>
      <c r="C379" s="43"/>
      <c r="D379" s="35" t="s">
        <v>108</v>
      </c>
      <c r="E379" s="38">
        <v>1</v>
      </c>
      <c r="F379" s="40">
        <v>23.6</v>
      </c>
      <c r="G379" s="40">
        <v>0</v>
      </c>
      <c r="H379" s="40">
        <v>2.7</v>
      </c>
      <c r="I379" s="41">
        <f t="shared" ref="I379:I387" si="75">OR(E379&lt;&gt;0,F379&lt;&gt;0,G379&lt;&gt;0,H379&lt;&gt;0)*(E379 + (E379 = 0))*(F379 + (F379 = 0))*(G379 + (G379 = 0))*(H379 + (H379 = 0))</f>
        <v>63.72</v>
      </c>
      <c r="J379" s="42"/>
      <c r="K379" s="42"/>
      <c r="L379" s="42"/>
    </row>
    <row r="380" spans="1:16" x14ac:dyDescent="0.35">
      <c r="A380" s="37"/>
      <c r="B380" s="37"/>
      <c r="C380" s="43"/>
      <c r="D380" s="35" t="s">
        <v>11</v>
      </c>
      <c r="E380" s="38">
        <v>1</v>
      </c>
      <c r="F380" s="40">
        <v>28.5</v>
      </c>
      <c r="G380" s="40">
        <v>0</v>
      </c>
      <c r="H380" s="40">
        <v>2.5</v>
      </c>
      <c r="I380" s="41">
        <f t="shared" si="75"/>
        <v>71.25</v>
      </c>
      <c r="J380" s="42"/>
      <c r="K380" s="42"/>
      <c r="L380" s="42"/>
    </row>
    <row r="381" spans="1:16" x14ac:dyDescent="0.35">
      <c r="A381" s="37"/>
      <c r="B381" s="37"/>
      <c r="C381" s="43"/>
      <c r="D381" s="35" t="s">
        <v>11</v>
      </c>
      <c r="E381" s="38">
        <v>1</v>
      </c>
      <c r="F381" s="40">
        <v>10.3</v>
      </c>
      <c r="G381" s="40">
        <v>0</v>
      </c>
      <c r="H381" s="40">
        <v>2.4</v>
      </c>
      <c r="I381" s="41">
        <f t="shared" si="75"/>
        <v>24.72</v>
      </c>
      <c r="J381" s="42"/>
      <c r="K381" s="42"/>
      <c r="L381" s="42"/>
    </row>
    <row r="382" spans="1:16" x14ac:dyDescent="0.35">
      <c r="A382" s="37"/>
      <c r="B382" s="37"/>
      <c r="C382" s="43"/>
      <c r="D382" s="35" t="s">
        <v>360</v>
      </c>
      <c r="E382" s="38">
        <v>-2</v>
      </c>
      <c r="F382" s="40">
        <v>4.0999999999999996</v>
      </c>
      <c r="G382" s="40">
        <v>0</v>
      </c>
      <c r="H382" s="40">
        <v>2.25</v>
      </c>
      <c r="I382" s="41">
        <f t="shared" si="75"/>
        <v>-18.45</v>
      </c>
      <c r="J382" s="42"/>
      <c r="K382" s="42"/>
      <c r="L382" s="42"/>
    </row>
    <row r="383" spans="1:16" x14ac:dyDescent="0.35">
      <c r="A383" s="37"/>
      <c r="B383" s="37"/>
      <c r="C383" s="43"/>
      <c r="D383" s="35" t="s">
        <v>109</v>
      </c>
      <c r="E383" s="38">
        <v>1</v>
      </c>
      <c r="F383" s="40">
        <v>157.5</v>
      </c>
      <c r="G383" s="40">
        <v>0</v>
      </c>
      <c r="H383" s="40">
        <v>2.5</v>
      </c>
      <c r="I383" s="41">
        <f t="shared" si="75"/>
        <v>393.75</v>
      </c>
      <c r="J383" s="42"/>
      <c r="K383" s="42"/>
      <c r="L383" s="42"/>
    </row>
    <row r="384" spans="1:16" x14ac:dyDescent="0.35">
      <c r="A384" s="37"/>
      <c r="B384" s="37"/>
      <c r="C384" s="43"/>
      <c r="D384" s="35" t="s">
        <v>11</v>
      </c>
      <c r="E384" s="38">
        <v>0</v>
      </c>
      <c r="F384" s="40">
        <v>18.5</v>
      </c>
      <c r="G384" s="40">
        <v>0</v>
      </c>
      <c r="H384" s="40">
        <v>2.4</v>
      </c>
      <c r="I384" s="41">
        <f t="shared" si="75"/>
        <v>44.4</v>
      </c>
      <c r="J384" s="42"/>
      <c r="K384" s="42"/>
      <c r="L384" s="42"/>
    </row>
    <row r="385" spans="1:14" x14ac:dyDescent="0.35">
      <c r="A385" s="37"/>
      <c r="B385" s="37"/>
      <c r="C385" s="43"/>
      <c r="D385" s="35" t="s">
        <v>181</v>
      </c>
      <c r="E385" s="38">
        <v>1</v>
      </c>
      <c r="F385" s="40">
        <v>8.5</v>
      </c>
      <c r="G385" s="40">
        <v>0</v>
      </c>
      <c r="H385" s="40">
        <v>2.65</v>
      </c>
      <c r="I385" s="41">
        <f t="shared" si="75"/>
        <v>22.53</v>
      </c>
      <c r="J385" s="42"/>
      <c r="K385" s="42"/>
      <c r="L385" s="42"/>
    </row>
    <row r="386" spans="1:14" x14ac:dyDescent="0.35">
      <c r="A386" s="37"/>
      <c r="B386" s="37"/>
      <c r="C386" s="43"/>
      <c r="D386" s="35" t="s">
        <v>112</v>
      </c>
      <c r="E386" s="38">
        <v>1</v>
      </c>
      <c r="F386" s="40">
        <v>9.5500000000000007</v>
      </c>
      <c r="G386" s="40">
        <v>0</v>
      </c>
      <c r="H386" s="40">
        <v>2.4</v>
      </c>
      <c r="I386" s="41">
        <f t="shared" si="75"/>
        <v>22.92</v>
      </c>
      <c r="J386" s="42"/>
      <c r="K386" s="42"/>
      <c r="L386" s="42"/>
    </row>
    <row r="387" spans="1:14" x14ac:dyDescent="0.35">
      <c r="A387" s="37"/>
      <c r="B387" s="37"/>
      <c r="C387" s="43"/>
      <c r="D387" s="35" t="s">
        <v>112</v>
      </c>
      <c r="E387" s="38">
        <v>1</v>
      </c>
      <c r="F387" s="40">
        <v>33</v>
      </c>
      <c r="G387" s="40">
        <v>0</v>
      </c>
      <c r="H387" s="40">
        <v>2.5</v>
      </c>
      <c r="I387" s="41">
        <f t="shared" si="75"/>
        <v>82.5</v>
      </c>
      <c r="J387" s="42"/>
      <c r="K387" s="42"/>
      <c r="L387" s="42"/>
    </row>
    <row r="388" spans="1:14" x14ac:dyDescent="0.35">
      <c r="A388" s="37"/>
      <c r="B388" s="37"/>
      <c r="C388" s="43"/>
      <c r="D388" s="35" t="s">
        <v>117</v>
      </c>
      <c r="E388" s="38">
        <v>1</v>
      </c>
      <c r="F388" s="40">
        <v>0</v>
      </c>
      <c r="G388" s="40">
        <v>0</v>
      </c>
      <c r="H388" s="40">
        <v>0</v>
      </c>
      <c r="I388" s="40">
        <v>55</v>
      </c>
      <c r="J388" s="61" t="s">
        <v>361</v>
      </c>
      <c r="K388" s="42"/>
      <c r="L388" s="42"/>
    </row>
    <row r="389" spans="1:14" s="60" customFormat="1" x14ac:dyDescent="0.35">
      <c r="A389" s="55"/>
      <c r="B389" s="55"/>
      <c r="C389" s="56"/>
      <c r="D389" s="55"/>
      <c r="E389" s="57"/>
      <c r="F389" s="55"/>
      <c r="G389" s="55"/>
      <c r="H389" s="55"/>
      <c r="I389" s="58" t="s">
        <v>362</v>
      </c>
      <c r="J389" s="49">
        <f>SUM(I379:I388)</f>
        <v>762.34</v>
      </c>
      <c r="K389" s="87"/>
      <c r="L389" s="49">
        <f>ROUND(J389*K389,2)</f>
        <v>0</v>
      </c>
      <c r="M389" s="89" t="str">
        <f t="shared" ref="M389" si="76">IF(K389&lt;=0,"INDICAR PRECIO","PRECIO INDICADO")</f>
        <v>INDICAR PRECIO</v>
      </c>
      <c r="N389" s="89"/>
    </row>
    <row r="390" spans="1:14" ht="1.1499999999999999" customHeight="1" x14ac:dyDescent="0.35">
      <c r="A390" s="37"/>
      <c r="B390" s="51"/>
      <c r="C390" s="52"/>
      <c r="D390" s="51"/>
      <c r="E390" s="53"/>
      <c r="F390" s="51"/>
      <c r="G390" s="51"/>
      <c r="H390" s="51"/>
      <c r="I390" s="51"/>
      <c r="J390" s="54"/>
      <c r="K390" s="54"/>
      <c r="L390" s="54"/>
    </row>
    <row r="391" spans="1:14" ht="14.25" customHeight="1" x14ac:dyDescent="0.35">
      <c r="A391" s="35" t="s">
        <v>363</v>
      </c>
      <c r="B391" s="35" t="s">
        <v>23</v>
      </c>
      <c r="C391" s="36" t="s">
        <v>1302</v>
      </c>
      <c r="D391" s="37"/>
      <c r="E391" s="38"/>
      <c r="F391" s="37"/>
      <c r="G391" s="37"/>
      <c r="H391" s="37"/>
      <c r="I391" s="37"/>
      <c r="J391" s="39">
        <f>J397</f>
        <v>299.77</v>
      </c>
      <c r="K391" s="39">
        <f>K397</f>
        <v>0</v>
      </c>
      <c r="L391" s="39">
        <f>L397</f>
        <v>0</v>
      </c>
    </row>
    <row r="392" spans="1:14" ht="147" x14ac:dyDescent="0.35">
      <c r="A392" s="37"/>
      <c r="B392" s="37"/>
      <c r="C392" s="36" t="s">
        <v>364</v>
      </c>
      <c r="D392" s="37"/>
      <c r="E392" s="38"/>
      <c r="F392" s="37"/>
      <c r="G392" s="37"/>
      <c r="H392" s="37"/>
      <c r="I392" s="37"/>
      <c r="J392" s="42"/>
      <c r="K392" s="42"/>
      <c r="L392" s="42"/>
    </row>
    <row r="393" spans="1:14" x14ac:dyDescent="0.35">
      <c r="A393" s="37"/>
      <c r="B393" s="37"/>
      <c r="C393" s="43"/>
      <c r="D393" s="35" t="s">
        <v>365</v>
      </c>
      <c r="E393" s="38">
        <v>1</v>
      </c>
      <c r="F393" s="40">
        <v>11.8</v>
      </c>
      <c r="G393" s="40">
        <v>0</v>
      </c>
      <c r="H393" s="40">
        <v>2.65</v>
      </c>
      <c r="I393" s="41">
        <f>OR(E393&lt;&gt;0,F393&lt;&gt;0,G393&lt;&gt;0,H393&lt;&gt;0)*(E393 + (E393 = 0))*(F393 + (F393 = 0))*(G393 + (G393 = 0))*(H393 + (H393 = 0))</f>
        <v>31.27</v>
      </c>
      <c r="J393" s="42"/>
      <c r="K393" s="42"/>
      <c r="L393" s="42"/>
    </row>
    <row r="394" spans="1:14" x14ac:dyDescent="0.35">
      <c r="A394" s="37"/>
      <c r="B394" s="37"/>
      <c r="C394" s="43"/>
      <c r="D394" s="35" t="s">
        <v>366</v>
      </c>
      <c r="E394" s="38">
        <v>1</v>
      </c>
      <c r="F394" s="40">
        <v>46.5</v>
      </c>
      <c r="G394" s="40">
        <v>0</v>
      </c>
      <c r="H394" s="40">
        <v>3.5</v>
      </c>
      <c r="I394" s="41">
        <f>OR(E394&lt;&gt;0,F394&lt;&gt;0,G394&lt;&gt;0,H394&lt;&gt;0)*(E394 + (E394 = 0))*(F394 + (F394 = 0))*(G394 + (G394 = 0))*(H394 + (H394 = 0))</f>
        <v>162.75</v>
      </c>
      <c r="J394" s="42"/>
      <c r="K394" s="42"/>
      <c r="L394" s="42"/>
    </row>
    <row r="395" spans="1:14" x14ac:dyDescent="0.35">
      <c r="A395" s="37"/>
      <c r="B395" s="37"/>
      <c r="C395" s="43"/>
      <c r="D395" s="35" t="s">
        <v>367</v>
      </c>
      <c r="E395" s="38">
        <v>1</v>
      </c>
      <c r="F395" s="40">
        <v>37.5</v>
      </c>
      <c r="G395" s="40">
        <v>0</v>
      </c>
      <c r="H395" s="40">
        <v>2.4</v>
      </c>
      <c r="I395" s="41">
        <f>OR(E395&lt;&gt;0,F395&lt;&gt;0,G395&lt;&gt;0,H395&lt;&gt;0)*(E395 + (E395 = 0))*(F395 + (F395 = 0))*(G395 + (G395 = 0))*(H395 + (H395 = 0))</f>
        <v>90</v>
      </c>
      <c r="J395" s="42"/>
      <c r="K395" s="42"/>
      <c r="L395" s="42"/>
    </row>
    <row r="396" spans="1:14" x14ac:dyDescent="0.35">
      <c r="A396" s="37"/>
      <c r="B396" s="37"/>
      <c r="C396" s="43"/>
      <c r="D396" s="35" t="s">
        <v>368</v>
      </c>
      <c r="E396" s="38">
        <v>3</v>
      </c>
      <c r="F396" s="40">
        <v>1.5</v>
      </c>
      <c r="G396" s="40">
        <v>0</v>
      </c>
      <c r="H396" s="40">
        <v>3.5</v>
      </c>
      <c r="I396" s="41">
        <f>OR(E396&lt;&gt;0,F396&lt;&gt;0,G396&lt;&gt;0,H396&lt;&gt;0)*(E396 + (E396 = 0))*(F396 + (F396 = 0))*(G396 + (G396 = 0))*(H396 + (H396 = 0))</f>
        <v>15.75</v>
      </c>
      <c r="J396" s="42"/>
      <c r="K396" s="42"/>
      <c r="L396" s="42"/>
    </row>
    <row r="397" spans="1:14" s="60" customFormat="1" x14ac:dyDescent="0.35">
      <c r="A397" s="55"/>
      <c r="B397" s="55"/>
      <c r="C397" s="56"/>
      <c r="D397" s="55"/>
      <c r="E397" s="57"/>
      <c r="F397" s="55"/>
      <c r="G397" s="55"/>
      <c r="H397" s="55"/>
      <c r="I397" s="58" t="s">
        <v>369</v>
      </c>
      <c r="J397" s="49">
        <f>SUM(I393:I396)</f>
        <v>299.77</v>
      </c>
      <c r="K397" s="87"/>
      <c r="L397" s="49">
        <f>ROUND(J397*K397,2)</f>
        <v>0</v>
      </c>
      <c r="M397" s="89" t="str">
        <f t="shared" ref="M397" si="77">IF(K397&lt;=0,"INDICAR PRECIO","PRECIO INDICADO")</f>
        <v>INDICAR PRECIO</v>
      </c>
      <c r="N397" s="89"/>
    </row>
    <row r="398" spans="1:14" ht="1.1499999999999999" customHeight="1" x14ac:dyDescent="0.35">
      <c r="A398" s="37"/>
      <c r="B398" s="51"/>
      <c r="C398" s="52"/>
      <c r="D398" s="51"/>
      <c r="E398" s="53"/>
      <c r="F398" s="51"/>
      <c r="G398" s="51"/>
      <c r="H398" s="51"/>
      <c r="I398" s="51"/>
      <c r="J398" s="54"/>
      <c r="K398" s="54"/>
      <c r="L398" s="54"/>
    </row>
    <row r="399" spans="1:14" x14ac:dyDescent="0.35">
      <c r="A399" s="35" t="s">
        <v>370</v>
      </c>
      <c r="B399" s="35" t="s">
        <v>23</v>
      </c>
      <c r="C399" s="36" t="s">
        <v>371</v>
      </c>
      <c r="D399" s="37"/>
      <c r="E399" s="38"/>
      <c r="F399" s="37"/>
      <c r="G399" s="37"/>
      <c r="H399" s="37"/>
      <c r="I399" s="37"/>
      <c r="J399" s="39">
        <f>J403</f>
        <v>20.93</v>
      </c>
      <c r="K399" s="39">
        <f>K403</f>
        <v>0</v>
      </c>
      <c r="L399" s="39">
        <f>L403</f>
        <v>0</v>
      </c>
    </row>
    <row r="400" spans="1:14" ht="147" x14ac:dyDescent="0.35">
      <c r="A400" s="37"/>
      <c r="B400" s="37"/>
      <c r="C400" s="36" t="s">
        <v>372</v>
      </c>
      <c r="D400" s="37"/>
      <c r="E400" s="38"/>
      <c r="F400" s="37"/>
      <c r="G400" s="37"/>
      <c r="H400" s="37"/>
      <c r="I400" s="37"/>
      <c r="J400" s="42"/>
      <c r="K400" s="42"/>
      <c r="L400" s="42"/>
    </row>
    <row r="401" spans="1:14" x14ac:dyDescent="0.35">
      <c r="A401" s="37"/>
      <c r="B401" s="37"/>
      <c r="C401" s="43"/>
      <c r="D401" s="35" t="s">
        <v>108</v>
      </c>
      <c r="E401" s="38">
        <v>1</v>
      </c>
      <c r="F401" s="40">
        <v>4.6500000000000004</v>
      </c>
      <c r="G401" s="40">
        <v>0</v>
      </c>
      <c r="H401" s="40">
        <v>2.7</v>
      </c>
      <c r="I401" s="41">
        <f>OR(E401&lt;&gt;0,F401&lt;&gt;0,G401&lt;&gt;0,H401&lt;&gt;0)*(E401 + (E401 = 0))*(F401 + (F401 = 0))*(G401 + (G401 = 0))*(H401 + (H401 = 0))</f>
        <v>12.56</v>
      </c>
      <c r="J401" s="42"/>
      <c r="K401" s="42"/>
      <c r="L401" s="42"/>
    </row>
    <row r="402" spans="1:14" x14ac:dyDescent="0.35">
      <c r="A402" s="37"/>
      <c r="B402" s="37"/>
      <c r="C402" s="43"/>
      <c r="D402" s="35" t="s">
        <v>373</v>
      </c>
      <c r="E402" s="38">
        <v>1</v>
      </c>
      <c r="F402" s="40">
        <v>3.1</v>
      </c>
      <c r="G402" s="40">
        <v>0</v>
      </c>
      <c r="H402" s="40">
        <v>2.7</v>
      </c>
      <c r="I402" s="41">
        <f>OR(E402&lt;&gt;0,F402&lt;&gt;0,G402&lt;&gt;0,H402&lt;&gt;0)*(E402 + (E402 = 0))*(F402 + (F402 = 0))*(G402 + (G402 = 0))*(H402 + (H402 = 0))</f>
        <v>8.3699999999999992</v>
      </c>
      <c r="J402" s="42"/>
      <c r="K402" s="42"/>
      <c r="L402" s="42"/>
    </row>
    <row r="403" spans="1:14" s="60" customFormat="1" x14ac:dyDescent="0.35">
      <c r="A403" s="55"/>
      <c r="B403" s="55"/>
      <c r="C403" s="56"/>
      <c r="D403" s="55"/>
      <c r="E403" s="57"/>
      <c r="F403" s="55"/>
      <c r="G403" s="55"/>
      <c r="H403" s="55"/>
      <c r="I403" s="58" t="s">
        <v>374</v>
      </c>
      <c r="J403" s="49">
        <f>SUM(I401:I402)</f>
        <v>20.93</v>
      </c>
      <c r="K403" s="87"/>
      <c r="L403" s="49">
        <f>ROUND(J403*K403,2)</f>
        <v>0</v>
      </c>
      <c r="M403" s="89" t="str">
        <f t="shared" ref="M403" si="78">IF(K403&lt;=0,"INDICAR PRECIO","PRECIO INDICADO")</f>
        <v>INDICAR PRECIO</v>
      </c>
      <c r="N403" s="89"/>
    </row>
    <row r="404" spans="1:14" ht="1.1499999999999999" customHeight="1" x14ac:dyDescent="0.35">
      <c r="A404" s="37"/>
      <c r="B404" s="51"/>
      <c r="C404" s="52"/>
      <c r="D404" s="51"/>
      <c r="E404" s="53"/>
      <c r="F404" s="51"/>
      <c r="G404" s="51"/>
      <c r="H404" s="51"/>
      <c r="I404" s="51"/>
      <c r="J404" s="54"/>
      <c r="K404" s="54"/>
      <c r="L404" s="54"/>
    </row>
    <row r="405" spans="1:14" ht="13.5" customHeight="1" x14ac:dyDescent="0.35">
      <c r="A405" s="35" t="s">
        <v>375</v>
      </c>
      <c r="B405" s="35" t="s">
        <v>23</v>
      </c>
      <c r="C405" s="36" t="s">
        <v>376</v>
      </c>
      <c r="D405" s="37"/>
      <c r="E405" s="38"/>
      <c r="F405" s="37"/>
      <c r="G405" s="37"/>
      <c r="H405" s="37"/>
      <c r="I405" s="37"/>
      <c r="J405" s="39">
        <f>J408</f>
        <v>72.930000000000007</v>
      </c>
      <c r="K405" s="39">
        <f>K408</f>
        <v>0</v>
      </c>
      <c r="L405" s="39">
        <f>L408</f>
        <v>0</v>
      </c>
    </row>
    <row r="406" spans="1:14" ht="147" x14ac:dyDescent="0.35">
      <c r="A406" s="37"/>
      <c r="B406" s="37"/>
      <c r="C406" s="36" t="s">
        <v>377</v>
      </c>
      <c r="D406" s="37"/>
      <c r="E406" s="38"/>
      <c r="F406" s="37"/>
      <c r="G406" s="37"/>
      <c r="H406" s="37"/>
      <c r="I406" s="37"/>
      <c r="J406" s="42"/>
      <c r="K406" s="42"/>
      <c r="L406" s="42"/>
    </row>
    <row r="407" spans="1:14" x14ac:dyDescent="0.35">
      <c r="A407" s="37"/>
      <c r="B407" s="37"/>
      <c r="C407" s="43"/>
      <c r="D407" s="35" t="s">
        <v>109</v>
      </c>
      <c r="E407" s="38">
        <v>1</v>
      </c>
      <c r="F407" s="40">
        <v>33.15</v>
      </c>
      <c r="G407" s="40">
        <v>0</v>
      </c>
      <c r="H407" s="40">
        <v>2.2000000000000002</v>
      </c>
      <c r="I407" s="41">
        <f>OR(E407&lt;&gt;0,F407&lt;&gt;0,G407&lt;&gt;0,H407&lt;&gt;0)*(E407 + (E407 = 0))*(F407 + (F407 = 0))*(G407 + (G407 = 0))*(H407 + (H407 = 0))</f>
        <v>72.930000000000007</v>
      </c>
      <c r="J407" s="42"/>
      <c r="K407" s="42"/>
      <c r="L407" s="42"/>
    </row>
    <row r="408" spans="1:14" s="60" customFormat="1" x14ac:dyDescent="0.35">
      <c r="A408" s="55"/>
      <c r="B408" s="55"/>
      <c r="C408" s="56"/>
      <c r="D408" s="55"/>
      <c r="E408" s="57"/>
      <c r="F408" s="55"/>
      <c r="G408" s="55"/>
      <c r="H408" s="55"/>
      <c r="I408" s="58" t="s">
        <v>378</v>
      </c>
      <c r="J408" s="49">
        <f>I407</f>
        <v>72.930000000000007</v>
      </c>
      <c r="K408" s="87"/>
      <c r="L408" s="49">
        <f>ROUND(J408*K408,2)</f>
        <v>0</v>
      </c>
      <c r="M408" s="89" t="str">
        <f t="shared" ref="M408" si="79">IF(K408&lt;=0,"INDICAR PRECIO","PRECIO INDICADO")</f>
        <v>INDICAR PRECIO</v>
      </c>
      <c r="N408" s="89"/>
    </row>
    <row r="409" spans="1:14" ht="1.1499999999999999" customHeight="1" x14ac:dyDescent="0.35">
      <c r="A409" s="37"/>
      <c r="B409" s="51"/>
      <c r="C409" s="52"/>
      <c r="D409" s="51"/>
      <c r="E409" s="53"/>
      <c r="F409" s="51"/>
      <c r="G409" s="51"/>
      <c r="H409" s="51"/>
      <c r="I409" s="51"/>
      <c r="J409" s="54"/>
      <c r="K409" s="54"/>
      <c r="L409" s="54"/>
    </row>
    <row r="410" spans="1:14" ht="12" customHeight="1" x14ac:dyDescent="0.35">
      <c r="A410" s="35" t="s">
        <v>379</v>
      </c>
      <c r="B410" s="35" t="s">
        <v>23</v>
      </c>
      <c r="C410" s="36" t="s">
        <v>380</v>
      </c>
      <c r="D410" s="37"/>
      <c r="E410" s="38"/>
      <c r="F410" s="37"/>
      <c r="G410" s="37"/>
      <c r="H410" s="37"/>
      <c r="I410" s="37"/>
      <c r="J410" s="39">
        <f>J414</f>
        <v>79.66</v>
      </c>
      <c r="K410" s="39">
        <f>K414</f>
        <v>0</v>
      </c>
      <c r="L410" s="39">
        <f>L414</f>
        <v>0</v>
      </c>
    </row>
    <row r="411" spans="1:14" ht="147" x14ac:dyDescent="0.35">
      <c r="A411" s="37"/>
      <c r="B411" s="37"/>
      <c r="C411" s="36" t="s">
        <v>381</v>
      </c>
      <c r="D411" s="37"/>
      <c r="E411" s="38"/>
      <c r="F411" s="37"/>
      <c r="G411" s="37"/>
      <c r="H411" s="37"/>
      <c r="I411" s="37"/>
      <c r="J411" s="42"/>
      <c r="K411" s="42"/>
      <c r="L411" s="42"/>
    </row>
    <row r="412" spans="1:14" x14ac:dyDescent="0.35">
      <c r="A412" s="37"/>
      <c r="B412" s="37"/>
      <c r="C412" s="43"/>
      <c r="D412" s="35" t="s">
        <v>109</v>
      </c>
      <c r="E412" s="38">
        <v>1</v>
      </c>
      <c r="F412" s="40">
        <v>30.5</v>
      </c>
      <c r="G412" s="40">
        <v>0</v>
      </c>
      <c r="H412" s="40">
        <v>2.2000000000000002</v>
      </c>
      <c r="I412" s="41">
        <f>OR(E412&lt;&gt;0,F412&lt;&gt;0,G412&lt;&gt;0,H412&lt;&gt;0)*(E412 + (E412 = 0))*(F412 + (F412 = 0))*(G412 + (G412 = 0))*(H412 + (H412 = 0))</f>
        <v>67.099999999999994</v>
      </c>
      <c r="J412" s="42"/>
      <c r="K412" s="42"/>
      <c r="L412" s="42"/>
    </row>
    <row r="413" spans="1:14" x14ac:dyDescent="0.35">
      <c r="A413" s="37"/>
      <c r="B413" s="37"/>
      <c r="C413" s="43"/>
      <c r="D413" s="35" t="s">
        <v>108</v>
      </c>
      <c r="E413" s="38">
        <v>1</v>
      </c>
      <c r="F413" s="40">
        <v>4.6500000000000004</v>
      </c>
      <c r="G413" s="40">
        <v>0</v>
      </c>
      <c r="H413" s="40">
        <v>2.7</v>
      </c>
      <c r="I413" s="41">
        <f>OR(E413&lt;&gt;0,F413&lt;&gt;0,G413&lt;&gt;0,H413&lt;&gt;0)*(E413 + (E413 = 0))*(F413 + (F413 = 0))*(G413 + (G413 = 0))*(H413 + (H413 = 0))</f>
        <v>12.56</v>
      </c>
      <c r="J413" s="42"/>
      <c r="K413" s="42"/>
      <c r="L413" s="42"/>
    </row>
    <row r="414" spans="1:14" s="60" customFormat="1" x14ac:dyDescent="0.35">
      <c r="A414" s="55"/>
      <c r="B414" s="55"/>
      <c r="C414" s="56"/>
      <c r="D414" s="55"/>
      <c r="E414" s="57"/>
      <c r="F414" s="55"/>
      <c r="G414" s="55"/>
      <c r="H414" s="55"/>
      <c r="I414" s="58" t="s">
        <v>382</v>
      </c>
      <c r="J414" s="49">
        <f>SUM(I412:I413)</f>
        <v>79.66</v>
      </c>
      <c r="K414" s="87"/>
      <c r="L414" s="49">
        <f>ROUND(J414*K414,2)</f>
        <v>0</v>
      </c>
      <c r="M414" s="89" t="str">
        <f t="shared" ref="M414" si="80">IF(K414&lt;=0,"INDICAR PRECIO","PRECIO INDICADO")</f>
        <v>INDICAR PRECIO</v>
      </c>
      <c r="N414" s="89"/>
    </row>
    <row r="415" spans="1:14" ht="1.1499999999999999" customHeight="1" x14ac:dyDescent="0.35">
      <c r="A415" s="37"/>
      <c r="B415" s="51"/>
      <c r="C415" s="52"/>
      <c r="D415" s="51"/>
      <c r="E415" s="53"/>
      <c r="F415" s="51"/>
      <c r="G415" s="51"/>
      <c r="H415" s="51"/>
      <c r="I415" s="51"/>
      <c r="J415" s="54"/>
      <c r="K415" s="54"/>
      <c r="L415" s="54"/>
    </row>
    <row r="416" spans="1:14" x14ac:dyDescent="0.35">
      <c r="A416" s="35" t="s">
        <v>383</v>
      </c>
      <c r="B416" s="35" t="s">
        <v>23</v>
      </c>
      <c r="C416" s="36" t="s">
        <v>384</v>
      </c>
      <c r="D416" s="37"/>
      <c r="E416" s="38"/>
      <c r="F416" s="37"/>
      <c r="G416" s="37"/>
      <c r="H416" s="37"/>
      <c r="I416" s="37"/>
      <c r="J416" s="39">
        <f>J419</f>
        <v>6</v>
      </c>
      <c r="K416" s="39">
        <f>K419</f>
        <v>0</v>
      </c>
      <c r="L416" s="39">
        <f>L419</f>
        <v>0</v>
      </c>
    </row>
    <row r="417" spans="1:14" ht="115.5" x14ac:dyDescent="0.35">
      <c r="A417" s="37"/>
      <c r="B417" s="37"/>
      <c r="C417" s="36" t="s">
        <v>385</v>
      </c>
      <c r="D417" s="37"/>
      <c r="E417" s="38"/>
      <c r="F417" s="37"/>
      <c r="G417" s="37"/>
      <c r="H417" s="37"/>
      <c r="I417" s="37"/>
      <c r="J417" s="42"/>
      <c r="K417" s="42"/>
      <c r="L417" s="42"/>
    </row>
    <row r="418" spans="1:14" x14ac:dyDescent="0.35">
      <c r="A418" s="37"/>
      <c r="B418" s="37"/>
      <c r="C418" s="43"/>
      <c r="D418" s="35" t="s">
        <v>111</v>
      </c>
      <c r="E418" s="38">
        <v>1</v>
      </c>
      <c r="F418" s="40">
        <v>3</v>
      </c>
      <c r="G418" s="40">
        <v>0</v>
      </c>
      <c r="H418" s="40">
        <v>2</v>
      </c>
      <c r="I418" s="41">
        <f>OR(E418&lt;&gt;0,F418&lt;&gt;0,G418&lt;&gt;0,H418&lt;&gt;0)*(E418 + (E418 = 0))*(F418 + (F418 = 0))*(G418 + (G418 = 0))*(H418 + (H418 = 0))</f>
        <v>6</v>
      </c>
      <c r="J418" s="42"/>
      <c r="K418" s="42"/>
      <c r="L418" s="42"/>
    </row>
    <row r="419" spans="1:14" s="60" customFormat="1" x14ac:dyDescent="0.35">
      <c r="A419" s="55"/>
      <c r="B419" s="55"/>
      <c r="C419" s="56"/>
      <c r="D419" s="55"/>
      <c r="E419" s="57"/>
      <c r="F419" s="55"/>
      <c r="G419" s="55"/>
      <c r="H419" s="55"/>
      <c r="I419" s="58" t="s">
        <v>386</v>
      </c>
      <c r="J419" s="49">
        <f>I418</f>
        <v>6</v>
      </c>
      <c r="K419" s="87"/>
      <c r="L419" s="49">
        <f>ROUND(J419*K419,2)</f>
        <v>0</v>
      </c>
      <c r="M419" s="89" t="str">
        <f t="shared" ref="M419" si="81">IF(K419&lt;=0,"INDICAR PRECIO","PRECIO INDICADO")</f>
        <v>INDICAR PRECIO</v>
      </c>
      <c r="N419" s="89"/>
    </row>
    <row r="420" spans="1:14" ht="1.1499999999999999" customHeight="1" x14ac:dyDescent="0.35">
      <c r="A420" s="37"/>
      <c r="B420" s="51"/>
      <c r="C420" s="52"/>
      <c r="D420" s="51"/>
      <c r="E420" s="53"/>
      <c r="F420" s="51"/>
      <c r="G420" s="51"/>
      <c r="H420" s="51"/>
      <c r="I420" s="51"/>
      <c r="J420" s="54"/>
      <c r="K420" s="54"/>
      <c r="L420" s="54"/>
    </row>
    <row r="421" spans="1:14" s="60" customFormat="1" x14ac:dyDescent="0.35">
      <c r="A421" s="55"/>
      <c r="B421" s="55"/>
      <c r="C421" s="56"/>
      <c r="D421" s="55"/>
      <c r="E421" s="57"/>
      <c r="F421" s="55"/>
      <c r="G421" s="55"/>
      <c r="H421" s="55"/>
      <c r="I421" s="58" t="s">
        <v>387</v>
      </c>
      <c r="J421" s="67">
        <v>1</v>
      </c>
      <c r="K421" s="49">
        <f>L320+L328+L334+L342+L350+L355+L360+L368+L375+L377+L391+L399+L405+L410+L416</f>
        <v>0</v>
      </c>
      <c r="L421" s="49">
        <f>ROUND(J421*K421,2)</f>
        <v>0</v>
      </c>
    </row>
    <row r="422" spans="1:14" ht="1.1499999999999999" customHeight="1" x14ac:dyDescent="0.35">
      <c r="A422" s="37"/>
      <c r="B422" s="51"/>
      <c r="C422" s="52"/>
      <c r="D422" s="51"/>
      <c r="E422" s="53"/>
      <c r="F422" s="51"/>
      <c r="G422" s="51"/>
      <c r="H422" s="51"/>
      <c r="I422" s="51"/>
      <c r="J422" s="54"/>
      <c r="K422" s="54"/>
      <c r="L422" s="54"/>
    </row>
    <row r="423" spans="1:14" x14ac:dyDescent="0.35">
      <c r="A423" s="62" t="s">
        <v>388</v>
      </c>
      <c r="B423" s="63" t="s">
        <v>11</v>
      </c>
      <c r="C423" s="64" t="s">
        <v>389</v>
      </c>
      <c r="D423" s="62"/>
      <c r="E423" s="65"/>
      <c r="F423" s="62"/>
      <c r="G423" s="62"/>
      <c r="H423" s="62"/>
      <c r="I423" s="62"/>
      <c r="J423" s="66">
        <f>J526</f>
        <v>1</v>
      </c>
      <c r="K423" s="66">
        <f>K526</f>
        <v>0</v>
      </c>
      <c r="L423" s="66">
        <f>L526</f>
        <v>0</v>
      </c>
    </row>
    <row r="424" spans="1:14" x14ac:dyDescent="0.35">
      <c r="A424" s="35" t="s">
        <v>390</v>
      </c>
      <c r="B424" s="35" t="s">
        <v>23</v>
      </c>
      <c r="C424" s="36" t="s">
        <v>391</v>
      </c>
      <c r="D424" s="37"/>
      <c r="E424" s="38"/>
      <c r="F424" s="37"/>
      <c r="G424" s="37"/>
      <c r="H424" s="37"/>
      <c r="I424" s="37"/>
      <c r="J424" s="39">
        <f>J427</f>
        <v>210</v>
      </c>
      <c r="K424" s="39">
        <f>K427</f>
        <v>0</v>
      </c>
      <c r="L424" s="39">
        <f>L427</f>
        <v>0</v>
      </c>
    </row>
    <row r="425" spans="1:14" ht="159" customHeight="1" x14ac:dyDescent="0.35">
      <c r="A425" s="37"/>
      <c r="B425" s="37"/>
      <c r="C425" s="36" t="s">
        <v>392</v>
      </c>
      <c r="D425" s="37"/>
      <c r="E425" s="38"/>
      <c r="F425" s="37"/>
      <c r="G425" s="37"/>
      <c r="H425" s="37"/>
      <c r="I425" s="37"/>
      <c r="J425" s="42"/>
      <c r="K425" s="42"/>
      <c r="L425" s="42"/>
    </row>
    <row r="426" spans="1:14" x14ac:dyDescent="0.35">
      <c r="A426" s="37"/>
      <c r="B426" s="37"/>
      <c r="C426" s="43"/>
      <c r="D426" s="35" t="s">
        <v>109</v>
      </c>
      <c r="E426" s="38">
        <v>1</v>
      </c>
      <c r="F426" s="40">
        <v>0</v>
      </c>
      <c r="G426" s="40">
        <v>0</v>
      </c>
      <c r="H426" s="40">
        <v>0</v>
      </c>
      <c r="I426" s="40">
        <v>210</v>
      </c>
      <c r="J426" s="61" t="s">
        <v>393</v>
      </c>
      <c r="K426" s="42"/>
      <c r="L426" s="42"/>
    </row>
    <row r="427" spans="1:14" s="60" customFormat="1" x14ac:dyDescent="0.35">
      <c r="A427" s="55"/>
      <c r="B427" s="55"/>
      <c r="C427" s="56"/>
      <c r="D427" s="55"/>
      <c r="E427" s="57"/>
      <c r="F427" s="55"/>
      <c r="G427" s="55"/>
      <c r="H427" s="55"/>
      <c r="I427" s="58" t="s">
        <v>394</v>
      </c>
      <c r="J427" s="49">
        <f>I426</f>
        <v>210</v>
      </c>
      <c r="K427" s="87"/>
      <c r="L427" s="49">
        <f>ROUND(J427*K427,2)</f>
        <v>0</v>
      </c>
      <c r="M427" s="89" t="str">
        <f t="shared" ref="M427" si="82">IF(K427&lt;=0,"INDICAR PRECIO","PRECIO INDICADO")</f>
        <v>INDICAR PRECIO</v>
      </c>
      <c r="N427" s="89"/>
    </row>
    <row r="428" spans="1:14" ht="1.1499999999999999" customHeight="1" x14ac:dyDescent="0.35">
      <c r="A428" s="37"/>
      <c r="B428" s="51"/>
      <c r="C428" s="52"/>
      <c r="D428" s="51"/>
      <c r="E428" s="53"/>
      <c r="F428" s="51"/>
      <c r="G428" s="51"/>
      <c r="H428" s="51"/>
      <c r="I428" s="51"/>
      <c r="J428" s="54"/>
      <c r="K428" s="54"/>
      <c r="L428" s="54"/>
    </row>
    <row r="429" spans="1:14" x14ac:dyDescent="0.35">
      <c r="A429" s="35" t="s">
        <v>395</v>
      </c>
      <c r="B429" s="35" t="s">
        <v>23</v>
      </c>
      <c r="C429" s="36" t="s">
        <v>396</v>
      </c>
      <c r="D429" s="37"/>
      <c r="E429" s="38"/>
      <c r="F429" s="37"/>
      <c r="G429" s="37"/>
      <c r="H429" s="37"/>
      <c r="I429" s="37"/>
      <c r="J429" s="39">
        <f>J433</f>
        <v>199.29</v>
      </c>
      <c r="K429" s="39">
        <f>K433</f>
        <v>0</v>
      </c>
      <c r="L429" s="39">
        <f>L433</f>
        <v>0</v>
      </c>
    </row>
    <row r="430" spans="1:14" ht="144.75" customHeight="1" x14ac:dyDescent="0.35">
      <c r="A430" s="37"/>
      <c r="B430" s="37"/>
      <c r="C430" s="36" t="s">
        <v>1306</v>
      </c>
      <c r="D430" s="37"/>
      <c r="E430" s="38"/>
      <c r="F430" s="37"/>
      <c r="G430" s="37"/>
      <c r="H430" s="37"/>
      <c r="I430" s="37"/>
      <c r="J430" s="42"/>
      <c r="K430" s="42"/>
      <c r="L430" s="42"/>
    </row>
    <row r="431" spans="1:14" x14ac:dyDescent="0.35">
      <c r="A431" s="37"/>
      <c r="B431" s="37"/>
      <c r="C431" s="43"/>
      <c r="D431" s="35" t="s">
        <v>111</v>
      </c>
      <c r="E431" s="38">
        <v>1</v>
      </c>
      <c r="F431" s="40">
        <v>0</v>
      </c>
      <c r="G431" s="40">
        <v>0</v>
      </c>
      <c r="H431" s="40">
        <v>0</v>
      </c>
      <c r="I431" s="40">
        <v>172</v>
      </c>
      <c r="J431" s="61" t="s">
        <v>397</v>
      </c>
      <c r="K431" s="42"/>
      <c r="L431" s="42"/>
    </row>
    <row r="432" spans="1:14" x14ac:dyDescent="0.35">
      <c r="A432" s="37"/>
      <c r="B432" s="37"/>
      <c r="C432" s="43"/>
      <c r="D432" s="35" t="s">
        <v>398</v>
      </c>
      <c r="E432" s="38">
        <v>1</v>
      </c>
      <c r="F432" s="40">
        <v>5.0999999999999996</v>
      </c>
      <c r="G432" s="40">
        <v>5.35</v>
      </c>
      <c r="H432" s="40">
        <v>0</v>
      </c>
      <c r="I432" s="41">
        <f>OR(E432&lt;&gt;0,F432&lt;&gt;0,G432&lt;&gt;0,H432&lt;&gt;0)*(E432 + (E432 = 0))*(F432 + (F432 = 0))*(G432 + (G432 = 0))*(H432 + (H432 = 0))</f>
        <v>27.29</v>
      </c>
      <c r="J432" s="42"/>
      <c r="K432" s="42"/>
      <c r="L432" s="42"/>
    </row>
    <row r="433" spans="1:14" s="60" customFormat="1" x14ac:dyDescent="0.35">
      <c r="A433" s="55"/>
      <c r="B433" s="55"/>
      <c r="C433" s="56"/>
      <c r="D433" s="55"/>
      <c r="E433" s="57"/>
      <c r="F433" s="55"/>
      <c r="G433" s="55"/>
      <c r="H433" s="55"/>
      <c r="I433" s="58" t="s">
        <v>399</v>
      </c>
      <c r="J433" s="49">
        <f>SUM(I431:I432)</f>
        <v>199.29</v>
      </c>
      <c r="K433" s="87"/>
      <c r="L433" s="49">
        <f>ROUND(J433*K433,2)</f>
        <v>0</v>
      </c>
      <c r="M433" s="89" t="str">
        <f t="shared" ref="M433" si="83">IF(K433&lt;=0,"INDICAR PRECIO","PRECIO INDICADO")</f>
        <v>INDICAR PRECIO</v>
      </c>
      <c r="N433" s="89"/>
    </row>
    <row r="434" spans="1:14" ht="1.1499999999999999" customHeight="1" x14ac:dyDescent="0.35">
      <c r="A434" s="37"/>
      <c r="B434" s="51"/>
      <c r="C434" s="52"/>
      <c r="D434" s="51"/>
      <c r="E434" s="53"/>
      <c r="F434" s="51"/>
      <c r="G434" s="51"/>
      <c r="H434" s="51"/>
      <c r="I434" s="51"/>
      <c r="J434" s="54"/>
      <c r="K434" s="54"/>
      <c r="L434" s="54"/>
    </row>
    <row r="435" spans="1:14" x14ac:dyDescent="0.35">
      <c r="A435" s="35" t="s">
        <v>400</v>
      </c>
      <c r="B435" s="35" t="s">
        <v>23</v>
      </c>
      <c r="C435" s="36" t="s">
        <v>401</v>
      </c>
      <c r="D435" s="37"/>
      <c r="E435" s="38"/>
      <c r="F435" s="37"/>
      <c r="G435" s="37"/>
      <c r="H435" s="37"/>
      <c r="I435" s="37"/>
      <c r="J435" s="39">
        <f>J439</f>
        <v>137.25</v>
      </c>
      <c r="K435" s="39">
        <f>K439</f>
        <v>0</v>
      </c>
      <c r="L435" s="39">
        <f>L439</f>
        <v>0</v>
      </c>
    </row>
    <row r="436" spans="1:14" ht="147.75" customHeight="1" x14ac:dyDescent="0.35">
      <c r="A436" s="37"/>
      <c r="B436" s="37"/>
      <c r="C436" s="36" t="s">
        <v>402</v>
      </c>
      <c r="D436" s="37"/>
      <c r="E436" s="38"/>
      <c r="F436" s="37"/>
      <c r="G436" s="37"/>
      <c r="H436" s="37"/>
      <c r="I436" s="37"/>
      <c r="J436" s="42"/>
      <c r="K436" s="42"/>
      <c r="L436" s="42"/>
    </row>
    <row r="437" spans="1:14" x14ac:dyDescent="0.35">
      <c r="A437" s="37"/>
      <c r="B437" s="37"/>
      <c r="C437" s="43"/>
      <c r="D437" s="35" t="s">
        <v>403</v>
      </c>
      <c r="E437" s="38">
        <v>1</v>
      </c>
      <c r="F437" s="40">
        <v>0</v>
      </c>
      <c r="G437" s="40">
        <v>0</v>
      </c>
      <c r="H437" s="40">
        <v>0</v>
      </c>
      <c r="I437" s="40">
        <v>132</v>
      </c>
      <c r="J437" s="61" t="s">
        <v>404</v>
      </c>
      <c r="K437" s="42"/>
      <c r="L437" s="42"/>
    </row>
    <row r="438" spans="1:14" x14ac:dyDescent="0.35">
      <c r="A438" s="37"/>
      <c r="B438" s="37"/>
      <c r="C438" s="43"/>
      <c r="D438" s="35" t="s">
        <v>405</v>
      </c>
      <c r="E438" s="38">
        <v>1</v>
      </c>
      <c r="F438" s="40">
        <v>3.5</v>
      </c>
      <c r="G438" s="40">
        <v>1.5</v>
      </c>
      <c r="H438" s="40">
        <v>0</v>
      </c>
      <c r="I438" s="41">
        <f>OR(E438&lt;&gt;0,F438&lt;&gt;0,G438&lt;&gt;0,H438&lt;&gt;0)*(E438 + (E438 = 0))*(F438 + (F438 = 0))*(G438 + (G438 = 0))*(H438 + (H438 = 0))</f>
        <v>5.25</v>
      </c>
      <c r="J438" s="42"/>
      <c r="K438" s="42"/>
      <c r="L438" s="42"/>
    </row>
    <row r="439" spans="1:14" s="60" customFormat="1" x14ac:dyDescent="0.35">
      <c r="A439" s="55"/>
      <c r="B439" s="55"/>
      <c r="C439" s="56"/>
      <c r="D439" s="55"/>
      <c r="E439" s="57"/>
      <c r="F439" s="55"/>
      <c r="G439" s="55"/>
      <c r="H439" s="55"/>
      <c r="I439" s="58" t="s">
        <v>406</v>
      </c>
      <c r="J439" s="49">
        <f>SUM(I437:I438)</f>
        <v>137.25</v>
      </c>
      <c r="K439" s="87"/>
      <c r="L439" s="49">
        <f>ROUND(J439*K439,2)</f>
        <v>0</v>
      </c>
      <c r="M439" s="89" t="str">
        <f t="shared" ref="M439" si="84">IF(K439&lt;=0,"INDICAR PRECIO","PRECIO INDICADO")</f>
        <v>INDICAR PRECIO</v>
      </c>
      <c r="N439" s="89"/>
    </row>
    <row r="440" spans="1:14" ht="1.1499999999999999" customHeight="1" x14ac:dyDescent="0.35">
      <c r="A440" s="37"/>
      <c r="B440" s="51"/>
      <c r="C440" s="52"/>
      <c r="D440" s="51"/>
      <c r="E440" s="53"/>
      <c r="F440" s="51"/>
      <c r="G440" s="51"/>
      <c r="H440" s="51"/>
      <c r="I440" s="51"/>
      <c r="J440" s="54"/>
      <c r="K440" s="54"/>
      <c r="L440" s="54"/>
    </row>
    <row r="441" spans="1:14" x14ac:dyDescent="0.35">
      <c r="A441" s="35" t="s">
        <v>407</v>
      </c>
      <c r="B441" s="35" t="s">
        <v>23</v>
      </c>
      <c r="C441" s="36" t="s">
        <v>408</v>
      </c>
      <c r="D441" s="37"/>
      <c r="E441" s="38"/>
      <c r="F441" s="37"/>
      <c r="G441" s="37"/>
      <c r="H441" s="37"/>
      <c r="I441" s="37"/>
      <c r="J441" s="39">
        <f>J445</f>
        <v>636.69000000000005</v>
      </c>
      <c r="K441" s="39">
        <f>K445</f>
        <v>0</v>
      </c>
      <c r="L441" s="39">
        <f>L445</f>
        <v>0</v>
      </c>
    </row>
    <row r="442" spans="1:14" ht="202.5" customHeight="1" x14ac:dyDescent="0.35">
      <c r="A442" s="37"/>
      <c r="B442" s="37"/>
      <c r="C442" s="36" t="s">
        <v>1305</v>
      </c>
      <c r="D442" s="37"/>
      <c r="E442" s="38"/>
      <c r="F442" s="37"/>
      <c r="G442" s="37"/>
      <c r="H442" s="37"/>
      <c r="I442" s="37"/>
      <c r="J442" s="42"/>
      <c r="K442" s="42"/>
      <c r="L442" s="42"/>
    </row>
    <row r="443" spans="1:14" x14ac:dyDescent="0.35">
      <c r="A443" s="37"/>
      <c r="B443" s="37"/>
      <c r="C443" s="43"/>
      <c r="D443" s="35" t="s">
        <v>409</v>
      </c>
      <c r="E443" s="38">
        <v>1</v>
      </c>
      <c r="F443" s="40">
        <v>0</v>
      </c>
      <c r="G443" s="40">
        <v>0</v>
      </c>
      <c r="H443" s="40">
        <v>0</v>
      </c>
      <c r="I443" s="40">
        <v>559.16999999999996</v>
      </c>
      <c r="J443" s="61" t="s">
        <v>410</v>
      </c>
      <c r="K443" s="42"/>
      <c r="L443" s="42"/>
    </row>
    <row r="444" spans="1:14" x14ac:dyDescent="0.35">
      <c r="A444" s="37"/>
      <c r="B444" s="37"/>
      <c r="C444" s="43"/>
      <c r="D444" s="35" t="s">
        <v>411</v>
      </c>
      <c r="E444" s="38">
        <v>1</v>
      </c>
      <c r="F444" s="40">
        <v>0</v>
      </c>
      <c r="G444" s="40">
        <v>0</v>
      </c>
      <c r="H444" s="40">
        <v>0</v>
      </c>
      <c r="I444" s="40">
        <v>77.52</v>
      </c>
      <c r="J444" s="61" t="s">
        <v>412</v>
      </c>
      <c r="K444" s="42"/>
      <c r="L444" s="42"/>
    </row>
    <row r="445" spans="1:14" s="60" customFormat="1" x14ac:dyDescent="0.35">
      <c r="A445" s="55"/>
      <c r="B445" s="55"/>
      <c r="C445" s="56"/>
      <c r="D445" s="55"/>
      <c r="E445" s="57"/>
      <c r="F445" s="55"/>
      <c r="G445" s="55"/>
      <c r="H445" s="55"/>
      <c r="I445" s="58" t="s">
        <v>413</v>
      </c>
      <c r="J445" s="49">
        <f>SUM(I443:I444)</f>
        <v>636.69000000000005</v>
      </c>
      <c r="K445" s="87"/>
      <c r="L445" s="49">
        <f>ROUND(J445*K445,2)</f>
        <v>0</v>
      </c>
      <c r="M445" s="89" t="str">
        <f t="shared" ref="M445" si="85">IF(K445&lt;=0,"INDICAR PRECIO","PRECIO INDICADO")</f>
        <v>INDICAR PRECIO</v>
      </c>
      <c r="N445" s="89"/>
    </row>
    <row r="446" spans="1:14" ht="1.1499999999999999" customHeight="1" x14ac:dyDescent="0.35">
      <c r="A446" s="37"/>
      <c r="B446" s="51"/>
      <c r="C446" s="52"/>
      <c r="D446" s="51"/>
      <c r="E446" s="53"/>
      <c r="F446" s="51"/>
      <c r="G446" s="51"/>
      <c r="H446" s="51"/>
      <c r="I446" s="51"/>
      <c r="J446" s="54"/>
      <c r="K446" s="54"/>
      <c r="L446" s="54"/>
    </row>
    <row r="447" spans="1:14" ht="21" x14ac:dyDescent="0.35">
      <c r="A447" s="35" t="s">
        <v>414</v>
      </c>
      <c r="B447" s="35" t="s">
        <v>23</v>
      </c>
      <c r="C447" s="36" t="s">
        <v>415</v>
      </c>
      <c r="D447" s="37"/>
      <c r="E447" s="38"/>
      <c r="F447" s="37"/>
      <c r="G447" s="37"/>
      <c r="H447" s="37"/>
      <c r="I447" s="37"/>
      <c r="J447" s="39">
        <f>J454</f>
        <v>377.2</v>
      </c>
      <c r="K447" s="39">
        <f>K454</f>
        <v>0</v>
      </c>
      <c r="L447" s="39">
        <f>L454</f>
        <v>0</v>
      </c>
    </row>
    <row r="448" spans="1:14" ht="258" customHeight="1" x14ac:dyDescent="0.35">
      <c r="A448" s="37"/>
      <c r="B448" s="37"/>
      <c r="C448" s="36" t="s">
        <v>416</v>
      </c>
      <c r="D448" s="37"/>
      <c r="E448" s="38"/>
      <c r="F448" s="37"/>
      <c r="G448" s="37"/>
      <c r="H448" s="37"/>
      <c r="I448" s="37"/>
      <c r="J448" s="42"/>
      <c r="K448" s="42"/>
      <c r="L448" s="42"/>
    </row>
    <row r="449" spans="1:14" x14ac:dyDescent="0.35">
      <c r="A449" s="37"/>
      <c r="B449" s="37"/>
      <c r="C449" s="43"/>
      <c r="D449" s="35" t="s">
        <v>108</v>
      </c>
      <c r="E449" s="38">
        <v>1</v>
      </c>
      <c r="F449" s="40">
        <v>0</v>
      </c>
      <c r="G449" s="40">
        <v>0</v>
      </c>
      <c r="H449" s="40">
        <v>0</v>
      </c>
      <c r="I449" s="40">
        <v>83.55</v>
      </c>
      <c r="J449" s="61" t="s">
        <v>417</v>
      </c>
      <c r="K449" s="42"/>
      <c r="L449" s="42"/>
    </row>
    <row r="450" spans="1:14" x14ac:dyDescent="0.35">
      <c r="A450" s="37"/>
      <c r="B450" s="37"/>
      <c r="C450" s="43"/>
      <c r="D450" s="35" t="s">
        <v>109</v>
      </c>
      <c r="E450" s="38">
        <v>1</v>
      </c>
      <c r="F450" s="40">
        <v>0</v>
      </c>
      <c r="G450" s="40">
        <v>0</v>
      </c>
      <c r="H450" s="40">
        <v>0</v>
      </c>
      <c r="I450" s="40">
        <v>236.33</v>
      </c>
      <c r="J450" s="61" t="s">
        <v>418</v>
      </c>
      <c r="K450" s="42"/>
      <c r="L450" s="42"/>
    </row>
    <row r="451" spans="1:14" x14ac:dyDescent="0.35">
      <c r="A451" s="37"/>
      <c r="B451" s="37"/>
      <c r="C451" s="43"/>
      <c r="D451" s="35" t="s">
        <v>419</v>
      </c>
      <c r="E451" s="38">
        <v>1</v>
      </c>
      <c r="F451" s="40">
        <v>0</v>
      </c>
      <c r="G451" s="40">
        <v>0</v>
      </c>
      <c r="H451" s="40">
        <v>0</v>
      </c>
      <c r="I451" s="40">
        <v>5.15</v>
      </c>
      <c r="J451" s="61" t="s">
        <v>420</v>
      </c>
      <c r="K451" s="42"/>
      <c r="L451" s="42"/>
    </row>
    <row r="452" spans="1:14" x14ac:dyDescent="0.35">
      <c r="A452" s="37"/>
      <c r="B452" s="37"/>
      <c r="C452" s="43"/>
      <c r="D452" s="35" t="s">
        <v>112</v>
      </c>
      <c r="E452" s="38">
        <v>1</v>
      </c>
      <c r="F452" s="40">
        <v>0</v>
      </c>
      <c r="G452" s="40">
        <v>0</v>
      </c>
      <c r="H452" s="40">
        <v>0</v>
      </c>
      <c r="I452" s="40">
        <v>7</v>
      </c>
      <c r="J452" s="61" t="s">
        <v>421</v>
      </c>
      <c r="K452" s="42"/>
      <c r="L452" s="42"/>
    </row>
    <row r="453" spans="1:14" x14ac:dyDescent="0.35">
      <c r="A453" s="37"/>
      <c r="B453" s="37"/>
      <c r="C453" s="43"/>
      <c r="D453" s="35" t="s">
        <v>112</v>
      </c>
      <c r="E453" s="38">
        <v>1</v>
      </c>
      <c r="F453" s="40">
        <v>0</v>
      </c>
      <c r="G453" s="40">
        <v>0</v>
      </c>
      <c r="H453" s="40">
        <v>0</v>
      </c>
      <c r="I453" s="40">
        <v>45.17</v>
      </c>
      <c r="J453" s="61" t="s">
        <v>422</v>
      </c>
      <c r="K453" s="42"/>
      <c r="L453" s="42"/>
    </row>
    <row r="454" spans="1:14" s="60" customFormat="1" x14ac:dyDescent="0.35">
      <c r="A454" s="55"/>
      <c r="B454" s="55"/>
      <c r="C454" s="56"/>
      <c r="D454" s="55"/>
      <c r="E454" s="57"/>
      <c r="F454" s="55"/>
      <c r="G454" s="55"/>
      <c r="H454" s="55"/>
      <c r="I454" s="58" t="s">
        <v>423</v>
      </c>
      <c r="J454" s="49">
        <f>SUM(I449:I453)</f>
        <v>377.2</v>
      </c>
      <c r="K454" s="87"/>
      <c r="L454" s="49">
        <f>ROUND(J454*K454,2)</f>
        <v>0</v>
      </c>
      <c r="M454" s="89" t="str">
        <f t="shared" ref="M454" si="86">IF(K454&lt;=0,"INDICAR PRECIO","PRECIO INDICADO")</f>
        <v>INDICAR PRECIO</v>
      </c>
      <c r="N454" s="89"/>
    </row>
    <row r="455" spans="1:14" ht="1.1499999999999999" customHeight="1" x14ac:dyDescent="0.35">
      <c r="A455" s="37"/>
      <c r="B455" s="51"/>
      <c r="C455" s="52"/>
      <c r="D455" s="51"/>
      <c r="E455" s="53"/>
      <c r="F455" s="51"/>
      <c r="G455" s="51"/>
      <c r="H455" s="51"/>
      <c r="I455" s="51"/>
      <c r="J455" s="54"/>
      <c r="K455" s="54"/>
      <c r="L455" s="54"/>
    </row>
    <row r="456" spans="1:14" ht="21" x14ac:dyDescent="0.35">
      <c r="A456" s="35" t="s">
        <v>424</v>
      </c>
      <c r="B456" s="35" t="s">
        <v>23</v>
      </c>
      <c r="C456" s="36" t="s">
        <v>425</v>
      </c>
      <c r="D456" s="37"/>
      <c r="E456" s="38"/>
      <c r="F456" s="37"/>
      <c r="G456" s="37"/>
      <c r="H456" s="37"/>
      <c r="I456" s="37"/>
      <c r="J456" s="39">
        <f>J460</f>
        <v>18.5</v>
      </c>
      <c r="K456" s="39">
        <f>K460</f>
        <v>0</v>
      </c>
      <c r="L456" s="39">
        <f>L460</f>
        <v>0</v>
      </c>
    </row>
    <row r="457" spans="1:14" ht="241.5" x14ac:dyDescent="0.35">
      <c r="A457" s="37"/>
      <c r="B457" s="37"/>
      <c r="C457" s="36" t="s">
        <v>426</v>
      </c>
      <c r="D457" s="37"/>
      <c r="E457" s="38"/>
      <c r="F457" s="37"/>
      <c r="G457" s="37"/>
      <c r="H457" s="37"/>
      <c r="I457" s="37"/>
      <c r="J457" s="42"/>
      <c r="K457" s="42"/>
      <c r="L457" s="42"/>
    </row>
    <row r="458" spans="1:14" x14ac:dyDescent="0.35">
      <c r="A458" s="37"/>
      <c r="B458" s="37"/>
      <c r="C458" s="43"/>
      <c r="D458" s="35" t="s">
        <v>98</v>
      </c>
      <c r="E458" s="38">
        <v>1</v>
      </c>
      <c r="F458" s="40">
        <v>0</v>
      </c>
      <c r="G458" s="40">
        <v>0</v>
      </c>
      <c r="H458" s="40">
        <v>0</v>
      </c>
      <c r="I458" s="40">
        <v>10.5</v>
      </c>
      <c r="J458" s="61" t="s">
        <v>427</v>
      </c>
      <c r="K458" s="42"/>
      <c r="L458" s="42"/>
    </row>
    <row r="459" spans="1:14" x14ac:dyDescent="0.35">
      <c r="A459" s="37"/>
      <c r="B459" s="37"/>
      <c r="C459" s="43"/>
      <c r="D459" s="35" t="s">
        <v>97</v>
      </c>
      <c r="E459" s="38">
        <v>1</v>
      </c>
      <c r="F459" s="40">
        <v>0</v>
      </c>
      <c r="G459" s="40">
        <v>0</v>
      </c>
      <c r="H459" s="40">
        <v>0</v>
      </c>
      <c r="I459" s="40">
        <v>8</v>
      </c>
      <c r="J459" s="61" t="s">
        <v>428</v>
      </c>
      <c r="K459" s="42"/>
      <c r="L459" s="42"/>
    </row>
    <row r="460" spans="1:14" s="60" customFormat="1" x14ac:dyDescent="0.35">
      <c r="A460" s="55"/>
      <c r="B460" s="55"/>
      <c r="C460" s="56"/>
      <c r="D460" s="55"/>
      <c r="E460" s="57"/>
      <c r="F460" s="55"/>
      <c r="G460" s="55"/>
      <c r="H460" s="55"/>
      <c r="I460" s="58" t="s">
        <v>429</v>
      </c>
      <c r="J460" s="49">
        <f>SUM(I458:I459)</f>
        <v>18.5</v>
      </c>
      <c r="K460" s="87"/>
      <c r="L460" s="49">
        <f>ROUND(J460*K460,2)</f>
        <v>0</v>
      </c>
      <c r="M460" s="89" t="str">
        <f t="shared" ref="M460" si="87">IF(K460&lt;=0,"INDICAR PRECIO","PRECIO INDICADO")</f>
        <v>INDICAR PRECIO</v>
      </c>
      <c r="N460" s="89"/>
    </row>
    <row r="461" spans="1:14" ht="1.1499999999999999" customHeight="1" x14ac:dyDescent="0.35">
      <c r="A461" s="37"/>
      <c r="B461" s="51"/>
      <c r="C461" s="52"/>
      <c r="D461" s="51"/>
      <c r="E461" s="53"/>
      <c r="F461" s="51"/>
      <c r="G461" s="51"/>
      <c r="H461" s="51"/>
      <c r="I461" s="51"/>
      <c r="J461" s="54"/>
      <c r="K461" s="54"/>
      <c r="L461" s="54"/>
    </row>
    <row r="462" spans="1:14" ht="21" x14ac:dyDescent="0.35">
      <c r="A462" s="35" t="s">
        <v>430</v>
      </c>
      <c r="B462" s="35" t="s">
        <v>23</v>
      </c>
      <c r="C462" s="36" t="s">
        <v>431</v>
      </c>
      <c r="D462" s="37"/>
      <c r="E462" s="38"/>
      <c r="F462" s="37"/>
      <c r="G462" s="37"/>
      <c r="H462" s="37"/>
      <c r="I462" s="37"/>
      <c r="J462" s="39">
        <f>J466</f>
        <v>40.619999999999997</v>
      </c>
      <c r="K462" s="39">
        <f>K466</f>
        <v>0</v>
      </c>
      <c r="L462" s="39">
        <f>L466</f>
        <v>0</v>
      </c>
    </row>
    <row r="463" spans="1:14" ht="241.5" x14ac:dyDescent="0.35">
      <c r="A463" s="37"/>
      <c r="B463" s="37"/>
      <c r="C463" s="36" t="s">
        <v>432</v>
      </c>
      <c r="D463" s="37"/>
      <c r="E463" s="38"/>
      <c r="F463" s="37"/>
      <c r="G463" s="37"/>
      <c r="H463" s="37"/>
      <c r="I463" s="37"/>
      <c r="J463" s="42"/>
      <c r="K463" s="42"/>
      <c r="L463" s="42"/>
    </row>
    <row r="464" spans="1:14" x14ac:dyDescent="0.35">
      <c r="A464" s="37"/>
      <c r="B464" s="37"/>
      <c r="C464" s="43"/>
      <c r="D464" s="35" t="s">
        <v>433</v>
      </c>
      <c r="E464" s="38">
        <v>1</v>
      </c>
      <c r="F464" s="40">
        <v>0</v>
      </c>
      <c r="G464" s="40">
        <v>0</v>
      </c>
      <c r="H464" s="40">
        <v>0</v>
      </c>
      <c r="I464" s="40">
        <v>17.37</v>
      </c>
      <c r="J464" s="61" t="s">
        <v>434</v>
      </c>
      <c r="K464" s="42"/>
      <c r="L464" s="42"/>
    </row>
    <row r="465" spans="1:14" x14ac:dyDescent="0.35">
      <c r="A465" s="37"/>
      <c r="B465" s="37"/>
      <c r="C465" s="43"/>
      <c r="D465" s="35" t="s">
        <v>435</v>
      </c>
      <c r="E465" s="38">
        <v>1</v>
      </c>
      <c r="F465" s="40">
        <v>0</v>
      </c>
      <c r="G465" s="40">
        <v>0</v>
      </c>
      <c r="H465" s="40">
        <v>0</v>
      </c>
      <c r="I465" s="40">
        <v>23.25</v>
      </c>
      <c r="J465" s="61" t="s">
        <v>436</v>
      </c>
      <c r="K465" s="42"/>
      <c r="L465" s="42"/>
    </row>
    <row r="466" spans="1:14" s="60" customFormat="1" x14ac:dyDescent="0.35">
      <c r="A466" s="55"/>
      <c r="B466" s="55"/>
      <c r="C466" s="56"/>
      <c r="D466" s="55"/>
      <c r="E466" s="57"/>
      <c r="F466" s="55"/>
      <c r="G466" s="55"/>
      <c r="H466" s="55"/>
      <c r="I466" s="58" t="s">
        <v>437</v>
      </c>
      <c r="J466" s="49">
        <f>SUM(I464:I465)</f>
        <v>40.619999999999997</v>
      </c>
      <c r="K466" s="87"/>
      <c r="L466" s="49">
        <f>ROUND(J466*K466,2)</f>
        <v>0</v>
      </c>
      <c r="M466" s="89" t="str">
        <f t="shared" ref="M466" si="88">IF(K466&lt;=0,"INDICAR PRECIO","PRECIO INDICADO")</f>
        <v>INDICAR PRECIO</v>
      </c>
      <c r="N466" s="89"/>
    </row>
    <row r="467" spans="1:14" ht="1.1499999999999999" customHeight="1" x14ac:dyDescent="0.35">
      <c r="A467" s="37"/>
      <c r="B467" s="51"/>
      <c r="C467" s="52"/>
      <c r="D467" s="51"/>
      <c r="E467" s="53"/>
      <c r="F467" s="51"/>
      <c r="G467" s="51"/>
      <c r="H467" s="51"/>
      <c r="I467" s="51"/>
      <c r="J467" s="54"/>
      <c r="K467" s="54"/>
      <c r="L467" s="54"/>
    </row>
    <row r="468" spans="1:14" ht="18" customHeight="1" x14ac:dyDescent="0.35">
      <c r="A468" s="35" t="s">
        <v>438</v>
      </c>
      <c r="B468" s="35" t="s">
        <v>23</v>
      </c>
      <c r="C468" s="36" t="s">
        <v>439</v>
      </c>
      <c r="D468" s="37"/>
      <c r="E468" s="38"/>
      <c r="F468" s="37"/>
      <c r="G468" s="37"/>
      <c r="H468" s="37"/>
      <c r="I468" s="37"/>
      <c r="J468" s="39">
        <f>J472</f>
        <v>146.4</v>
      </c>
      <c r="K468" s="39">
        <f>K472</f>
        <v>0</v>
      </c>
      <c r="L468" s="39">
        <f>L472</f>
        <v>0</v>
      </c>
    </row>
    <row r="469" spans="1:14" ht="234.75" customHeight="1" x14ac:dyDescent="0.35">
      <c r="A469" s="37"/>
      <c r="B469" s="37"/>
      <c r="C469" s="36" t="s">
        <v>440</v>
      </c>
      <c r="D469" s="37"/>
      <c r="E469" s="38"/>
      <c r="F469" s="37"/>
      <c r="G469" s="37"/>
      <c r="H469" s="37"/>
      <c r="I469" s="37"/>
      <c r="J469" s="42"/>
      <c r="K469" s="42"/>
      <c r="L469" s="42"/>
    </row>
    <row r="470" spans="1:14" x14ac:dyDescent="0.35">
      <c r="A470" s="37"/>
      <c r="B470" s="37"/>
      <c r="C470" s="43"/>
      <c r="D470" s="35" t="s">
        <v>441</v>
      </c>
      <c r="E470" s="38">
        <v>1</v>
      </c>
      <c r="F470" s="40">
        <v>0</v>
      </c>
      <c r="G470" s="40">
        <v>0</v>
      </c>
      <c r="H470" s="40">
        <v>0</v>
      </c>
      <c r="I470" s="40">
        <v>124.8</v>
      </c>
      <c r="J470" s="61" t="s">
        <v>442</v>
      </c>
      <c r="K470" s="42"/>
      <c r="L470" s="42"/>
    </row>
    <row r="471" spans="1:14" x14ac:dyDescent="0.35">
      <c r="A471" s="37"/>
      <c r="B471" s="37"/>
      <c r="C471" s="43"/>
      <c r="D471" s="35" t="s">
        <v>443</v>
      </c>
      <c r="E471" s="38">
        <v>1</v>
      </c>
      <c r="F471" s="40">
        <v>0</v>
      </c>
      <c r="G471" s="40">
        <v>0</v>
      </c>
      <c r="H471" s="40">
        <v>0</v>
      </c>
      <c r="I471" s="40">
        <v>21.6</v>
      </c>
      <c r="J471" s="61" t="s">
        <v>444</v>
      </c>
      <c r="K471" s="42"/>
      <c r="L471" s="42"/>
    </row>
    <row r="472" spans="1:14" s="60" customFormat="1" x14ac:dyDescent="0.35">
      <c r="A472" s="55"/>
      <c r="B472" s="55"/>
      <c r="C472" s="56"/>
      <c r="D472" s="55"/>
      <c r="E472" s="57"/>
      <c r="F472" s="55"/>
      <c r="G472" s="55"/>
      <c r="H472" s="55"/>
      <c r="I472" s="58" t="s">
        <v>445</v>
      </c>
      <c r="J472" s="49">
        <f>SUM(I470:I471)</f>
        <v>146.4</v>
      </c>
      <c r="K472" s="87"/>
      <c r="L472" s="49">
        <f>ROUND(J472*K472,2)</f>
        <v>0</v>
      </c>
      <c r="M472" s="89" t="str">
        <f t="shared" ref="M472" si="89">IF(K472&lt;=0,"INDICAR PRECIO","PRECIO INDICADO")</f>
        <v>INDICAR PRECIO</v>
      </c>
      <c r="N472" s="89"/>
    </row>
    <row r="473" spans="1:14" ht="1.1499999999999999" customHeight="1" x14ac:dyDescent="0.35">
      <c r="A473" s="37"/>
      <c r="B473" s="51"/>
      <c r="C473" s="52"/>
      <c r="D473" s="51"/>
      <c r="E473" s="53"/>
      <c r="F473" s="51"/>
      <c r="G473" s="51"/>
      <c r="H473" s="51"/>
      <c r="I473" s="51"/>
      <c r="J473" s="54"/>
      <c r="K473" s="54"/>
      <c r="L473" s="54"/>
    </row>
    <row r="474" spans="1:14" x14ac:dyDescent="0.35">
      <c r="A474" s="35" t="s">
        <v>446</v>
      </c>
      <c r="B474" s="35" t="s">
        <v>60</v>
      </c>
      <c r="C474" s="36" t="s">
        <v>447</v>
      </c>
      <c r="D474" s="37"/>
      <c r="E474" s="38"/>
      <c r="F474" s="37"/>
      <c r="G474" s="37"/>
      <c r="H474" s="37"/>
      <c r="I474" s="37"/>
      <c r="J474" s="39">
        <f>J478</f>
        <v>15.75</v>
      </c>
      <c r="K474" s="39">
        <f>K478</f>
        <v>0</v>
      </c>
      <c r="L474" s="39">
        <f>L478</f>
        <v>0</v>
      </c>
    </row>
    <row r="475" spans="1:14" ht="126" x14ac:dyDescent="0.35">
      <c r="A475" s="37"/>
      <c r="B475" s="37"/>
      <c r="C475" s="36" t="s">
        <v>448</v>
      </c>
      <c r="D475" s="37"/>
      <c r="E475" s="38"/>
      <c r="F475" s="37"/>
      <c r="G475" s="37"/>
      <c r="H475" s="37"/>
      <c r="I475" s="37"/>
      <c r="J475" s="42"/>
      <c r="K475" s="42"/>
      <c r="L475" s="42"/>
    </row>
    <row r="476" spans="1:14" x14ac:dyDescent="0.35">
      <c r="A476" s="37"/>
      <c r="B476" s="37"/>
      <c r="C476" s="43"/>
      <c r="D476" s="35" t="s">
        <v>449</v>
      </c>
      <c r="E476" s="38">
        <v>1</v>
      </c>
      <c r="F476" s="40">
        <v>9.6</v>
      </c>
      <c r="G476" s="40">
        <v>0</v>
      </c>
      <c r="H476" s="40">
        <v>0</v>
      </c>
      <c r="I476" s="41">
        <f>OR(E476&lt;&gt;0,F476&lt;&gt;0,G476&lt;&gt;0,H476&lt;&gt;0)*(E476 + (E476 = 0))*(F476 + (F476 = 0))*(G476 + (G476 = 0))*(H476 + (H476 = 0))</f>
        <v>9.6</v>
      </c>
      <c r="J476" s="42"/>
      <c r="K476" s="42"/>
      <c r="L476" s="42"/>
    </row>
    <row r="477" spans="1:14" x14ac:dyDescent="0.35">
      <c r="A477" s="37"/>
      <c r="B477" s="37"/>
      <c r="C477" s="43"/>
      <c r="D477" s="35" t="s">
        <v>450</v>
      </c>
      <c r="E477" s="38">
        <v>1</v>
      </c>
      <c r="F477" s="40">
        <v>6.15</v>
      </c>
      <c r="G477" s="40">
        <v>0</v>
      </c>
      <c r="H477" s="40">
        <v>0</v>
      </c>
      <c r="I477" s="41">
        <f>OR(E477&lt;&gt;0,F477&lt;&gt;0,G477&lt;&gt;0,H477&lt;&gt;0)*(E477 + (E477 = 0))*(F477 + (F477 = 0))*(G477 + (G477 = 0))*(H477 + (H477 = 0))</f>
        <v>6.15</v>
      </c>
      <c r="J477" s="42"/>
      <c r="K477" s="42"/>
      <c r="L477" s="42"/>
    </row>
    <row r="478" spans="1:14" s="60" customFormat="1" x14ac:dyDescent="0.35">
      <c r="A478" s="55"/>
      <c r="B478" s="55"/>
      <c r="C478" s="56"/>
      <c r="D478" s="55"/>
      <c r="E478" s="57"/>
      <c r="F478" s="55"/>
      <c r="G478" s="55"/>
      <c r="H478" s="55"/>
      <c r="I478" s="58" t="s">
        <v>451</v>
      </c>
      <c r="J478" s="49">
        <f>SUM(I476:I477)</f>
        <v>15.75</v>
      </c>
      <c r="K478" s="87"/>
      <c r="L478" s="49">
        <f>ROUND(J478*K478,2)</f>
        <v>0</v>
      </c>
      <c r="M478" s="89" t="str">
        <f t="shared" ref="M478" si="90">IF(K478&lt;=0,"INDICAR PRECIO","PRECIO INDICADO")</f>
        <v>INDICAR PRECIO</v>
      </c>
      <c r="N478" s="89"/>
    </row>
    <row r="479" spans="1:14" ht="1.1499999999999999" customHeight="1" x14ac:dyDescent="0.35">
      <c r="A479" s="37"/>
      <c r="B479" s="51"/>
      <c r="C479" s="52"/>
      <c r="D479" s="51"/>
      <c r="E479" s="53"/>
      <c r="F479" s="51"/>
      <c r="G479" s="51"/>
      <c r="H479" s="51"/>
      <c r="I479" s="51"/>
      <c r="J479" s="54"/>
      <c r="K479" s="54"/>
      <c r="L479" s="54"/>
    </row>
    <row r="480" spans="1:14" x14ac:dyDescent="0.35">
      <c r="A480" s="35" t="s">
        <v>452</v>
      </c>
      <c r="B480" s="35" t="s">
        <v>23</v>
      </c>
      <c r="C480" s="36" t="s">
        <v>453</v>
      </c>
      <c r="D480" s="37"/>
      <c r="E480" s="38"/>
      <c r="F480" s="37"/>
      <c r="G480" s="37"/>
      <c r="H480" s="37"/>
      <c r="I480" s="37"/>
      <c r="J480" s="39">
        <f>J484</f>
        <v>7.6</v>
      </c>
      <c r="K480" s="39">
        <f>K484</f>
        <v>0</v>
      </c>
      <c r="L480" s="39">
        <f>L484</f>
        <v>0</v>
      </c>
    </row>
    <row r="481" spans="1:14" ht="128.25" customHeight="1" x14ac:dyDescent="0.35">
      <c r="A481" s="37"/>
      <c r="B481" s="37"/>
      <c r="C481" s="36" t="s">
        <v>454</v>
      </c>
      <c r="D481" s="37"/>
      <c r="E481" s="38"/>
      <c r="F481" s="37"/>
      <c r="G481" s="37"/>
      <c r="H481" s="37"/>
      <c r="I481" s="37"/>
      <c r="J481" s="42"/>
      <c r="K481" s="42"/>
      <c r="L481" s="42"/>
    </row>
    <row r="482" spans="1:14" x14ac:dyDescent="0.35">
      <c r="A482" s="37"/>
      <c r="B482" s="37"/>
      <c r="C482" s="43"/>
      <c r="D482" s="35" t="s">
        <v>449</v>
      </c>
      <c r="E482" s="38">
        <v>1</v>
      </c>
      <c r="F482" s="40">
        <v>5.25</v>
      </c>
      <c r="G482" s="40">
        <v>0</v>
      </c>
      <c r="H482" s="40">
        <v>0</v>
      </c>
      <c r="I482" s="41">
        <f>OR(E482&lt;&gt;0,F482&lt;&gt;0,G482&lt;&gt;0,H482&lt;&gt;0)*(E482 + (E482 = 0))*(F482 + (F482 = 0))*(G482 + (G482 = 0))*(H482 + (H482 = 0))</f>
        <v>5.25</v>
      </c>
      <c r="J482" s="42"/>
      <c r="K482" s="42"/>
      <c r="L482" s="42"/>
    </row>
    <row r="483" spans="1:14" x14ac:dyDescent="0.35">
      <c r="A483" s="37"/>
      <c r="B483" s="37"/>
      <c r="C483" s="43"/>
      <c r="D483" s="35" t="s">
        <v>450</v>
      </c>
      <c r="E483" s="38">
        <v>1</v>
      </c>
      <c r="F483" s="40">
        <v>2.35</v>
      </c>
      <c r="G483" s="40">
        <v>0</v>
      </c>
      <c r="H483" s="40">
        <v>0</v>
      </c>
      <c r="I483" s="41">
        <f>OR(E483&lt;&gt;0,F483&lt;&gt;0,G483&lt;&gt;0,H483&lt;&gt;0)*(E483 + (E483 = 0))*(F483 + (F483 = 0))*(G483 + (G483 = 0))*(H483 + (H483 = 0))</f>
        <v>2.35</v>
      </c>
      <c r="J483" s="42"/>
      <c r="K483" s="42"/>
      <c r="L483" s="42"/>
    </row>
    <row r="484" spans="1:14" s="60" customFormat="1" x14ac:dyDescent="0.35">
      <c r="A484" s="55"/>
      <c r="B484" s="55"/>
      <c r="C484" s="56"/>
      <c r="D484" s="55"/>
      <c r="E484" s="57"/>
      <c r="F484" s="55"/>
      <c r="G484" s="55"/>
      <c r="H484" s="55"/>
      <c r="I484" s="58" t="s">
        <v>455</v>
      </c>
      <c r="J484" s="49">
        <f>SUM(I482:I483)</f>
        <v>7.6</v>
      </c>
      <c r="K484" s="87"/>
      <c r="L484" s="49">
        <f>ROUND(J484*K484,2)</f>
        <v>0</v>
      </c>
      <c r="M484" s="89" t="str">
        <f t="shared" ref="M484" si="91">IF(K484&lt;=0,"INDICAR PRECIO","PRECIO INDICADO")</f>
        <v>INDICAR PRECIO</v>
      </c>
      <c r="N484" s="89"/>
    </row>
    <row r="485" spans="1:14" ht="1.1499999999999999" customHeight="1" x14ac:dyDescent="0.35">
      <c r="A485" s="37"/>
      <c r="B485" s="51"/>
      <c r="C485" s="52"/>
      <c r="D485" s="51"/>
      <c r="E485" s="53"/>
      <c r="F485" s="51"/>
      <c r="G485" s="51"/>
      <c r="H485" s="51"/>
      <c r="I485" s="51"/>
      <c r="J485" s="54"/>
      <c r="K485" s="54"/>
      <c r="L485" s="54"/>
    </row>
    <row r="486" spans="1:14" x14ac:dyDescent="0.35">
      <c r="A486" s="35" t="s">
        <v>456</v>
      </c>
      <c r="B486" s="35" t="s">
        <v>60</v>
      </c>
      <c r="C486" s="36" t="s">
        <v>457</v>
      </c>
      <c r="D486" s="37"/>
      <c r="E486" s="38"/>
      <c r="F486" s="37"/>
      <c r="G486" s="37"/>
      <c r="H486" s="37"/>
      <c r="I486" s="37"/>
      <c r="J486" s="39">
        <f>J492</f>
        <v>307.67</v>
      </c>
      <c r="K486" s="39">
        <f>K492</f>
        <v>0</v>
      </c>
      <c r="L486" s="39">
        <f>L492</f>
        <v>0</v>
      </c>
    </row>
    <row r="487" spans="1:14" ht="149.25" customHeight="1" x14ac:dyDescent="0.35">
      <c r="A487" s="37"/>
      <c r="B487" s="37"/>
      <c r="C487" s="36" t="s">
        <v>458</v>
      </c>
      <c r="D487" s="37"/>
      <c r="E487" s="38"/>
      <c r="F487" s="37"/>
      <c r="G487" s="37"/>
      <c r="H487" s="37"/>
      <c r="I487" s="37"/>
      <c r="J487" s="42"/>
      <c r="K487" s="42"/>
      <c r="L487" s="42"/>
    </row>
    <row r="488" spans="1:14" x14ac:dyDescent="0.35">
      <c r="A488" s="37"/>
      <c r="B488" s="37"/>
      <c r="C488" s="43"/>
      <c r="D488" s="35" t="s">
        <v>459</v>
      </c>
      <c r="E488" s="38">
        <v>1</v>
      </c>
      <c r="F488" s="40">
        <v>66.7</v>
      </c>
      <c r="G488" s="40">
        <v>0</v>
      </c>
      <c r="H488" s="40">
        <v>0</v>
      </c>
      <c r="I488" s="41">
        <f>OR(E488&lt;&gt;0,F488&lt;&gt;0,G488&lt;&gt;0,H488&lt;&gt;0)*(E488 + (E488 = 0))*(F488 + (F488 = 0))*(G488 + (G488 = 0))*(H488 + (H488 = 0))</f>
        <v>66.7</v>
      </c>
      <c r="J488" s="42"/>
      <c r="K488" s="42"/>
      <c r="L488" s="42"/>
    </row>
    <row r="489" spans="1:14" x14ac:dyDescent="0.35">
      <c r="A489" s="37"/>
      <c r="B489" s="37"/>
      <c r="C489" s="43"/>
      <c r="D489" s="35" t="s">
        <v>109</v>
      </c>
      <c r="E489" s="38">
        <v>1</v>
      </c>
      <c r="F489" s="40">
        <v>180.5</v>
      </c>
      <c r="G489" s="40">
        <v>0</v>
      </c>
      <c r="H489" s="40">
        <v>0</v>
      </c>
      <c r="I489" s="41">
        <f>OR(E489&lt;&gt;0,F489&lt;&gt;0,G489&lt;&gt;0,H489&lt;&gt;0)*(E489 + (E489 = 0))*(F489 + (F489 = 0))*(G489 + (G489 = 0))*(H489 + (H489 = 0))</f>
        <v>180.5</v>
      </c>
      <c r="J489" s="42"/>
      <c r="K489" s="42"/>
      <c r="L489" s="42"/>
    </row>
    <row r="490" spans="1:14" x14ac:dyDescent="0.35">
      <c r="A490" s="37"/>
      <c r="B490" s="37"/>
      <c r="C490" s="43"/>
      <c r="D490" s="35" t="s">
        <v>112</v>
      </c>
      <c r="E490" s="38">
        <v>1</v>
      </c>
      <c r="F490" s="40">
        <v>9.6</v>
      </c>
      <c r="G490" s="40">
        <v>0</v>
      </c>
      <c r="H490" s="40">
        <v>0</v>
      </c>
      <c r="I490" s="41">
        <f>OR(E490&lt;&gt;0,F490&lt;&gt;0,G490&lt;&gt;0,H490&lt;&gt;0)*(E490 + (E490 = 0))*(F490 + (F490 = 0))*(G490 + (G490 = 0))*(H490 + (H490 = 0))</f>
        <v>9.6</v>
      </c>
      <c r="J490" s="42"/>
      <c r="K490" s="42"/>
      <c r="L490" s="42"/>
    </row>
    <row r="491" spans="1:14" x14ac:dyDescent="0.35">
      <c r="A491" s="37"/>
      <c r="B491" s="37"/>
      <c r="C491" s="43"/>
      <c r="D491" s="35" t="s">
        <v>112</v>
      </c>
      <c r="E491" s="38">
        <v>1</v>
      </c>
      <c r="F491" s="40">
        <v>50.87</v>
      </c>
      <c r="G491" s="40">
        <v>0</v>
      </c>
      <c r="H491" s="40">
        <v>0</v>
      </c>
      <c r="I491" s="41">
        <f>OR(E491&lt;&gt;0,F491&lt;&gt;0,G491&lt;&gt;0,H491&lt;&gt;0)*(E491 + (E491 = 0))*(F491 + (F491 = 0))*(G491 + (G491 = 0))*(H491 + (H491 = 0))</f>
        <v>50.87</v>
      </c>
      <c r="J491" s="42"/>
      <c r="K491" s="42"/>
      <c r="L491" s="42"/>
    </row>
    <row r="492" spans="1:14" s="60" customFormat="1" x14ac:dyDescent="0.35">
      <c r="A492" s="55"/>
      <c r="B492" s="55"/>
      <c r="C492" s="56"/>
      <c r="D492" s="55"/>
      <c r="E492" s="57"/>
      <c r="F492" s="55"/>
      <c r="G492" s="55"/>
      <c r="H492" s="55"/>
      <c r="I492" s="58" t="s">
        <v>460</v>
      </c>
      <c r="J492" s="49">
        <f>SUM(I488:I491)</f>
        <v>307.67</v>
      </c>
      <c r="K492" s="87"/>
      <c r="L492" s="49">
        <f>ROUND(J492*K492,2)</f>
        <v>0</v>
      </c>
      <c r="M492" s="89" t="str">
        <f t="shared" ref="M492" si="92">IF(K492&lt;=0,"INDICAR PRECIO","PRECIO INDICADO")</f>
        <v>INDICAR PRECIO</v>
      </c>
      <c r="N492" s="89"/>
    </row>
    <row r="493" spans="1:14" ht="1.1499999999999999" customHeight="1" x14ac:dyDescent="0.35">
      <c r="A493" s="37"/>
      <c r="B493" s="51"/>
      <c r="C493" s="52"/>
      <c r="D493" s="51"/>
      <c r="E493" s="53"/>
      <c r="F493" s="51"/>
      <c r="G493" s="51"/>
      <c r="H493" s="51"/>
      <c r="I493" s="51"/>
      <c r="J493" s="54"/>
      <c r="K493" s="54"/>
      <c r="L493" s="54"/>
    </row>
    <row r="494" spans="1:14" x14ac:dyDescent="0.35">
      <c r="A494" s="35" t="s">
        <v>461</v>
      </c>
      <c r="B494" s="35" t="s">
        <v>60</v>
      </c>
      <c r="C494" s="36" t="s">
        <v>462</v>
      </c>
      <c r="D494" s="37"/>
      <c r="E494" s="38"/>
      <c r="F494" s="37"/>
      <c r="G494" s="37"/>
      <c r="H494" s="37"/>
      <c r="I494" s="37"/>
      <c r="J494" s="39">
        <f>J498</f>
        <v>97.21</v>
      </c>
      <c r="K494" s="39">
        <f>K498</f>
        <v>0</v>
      </c>
      <c r="L494" s="39">
        <f>L498</f>
        <v>0</v>
      </c>
    </row>
    <row r="495" spans="1:14" ht="126" x14ac:dyDescent="0.35">
      <c r="A495" s="37"/>
      <c r="B495" s="37"/>
      <c r="C495" s="36" t="s">
        <v>463</v>
      </c>
      <c r="D495" s="37"/>
      <c r="E495" s="38"/>
      <c r="F495" s="37"/>
      <c r="G495" s="37"/>
      <c r="H495" s="37"/>
      <c r="I495" s="37"/>
      <c r="J495" s="42"/>
      <c r="K495" s="42"/>
      <c r="L495" s="42"/>
    </row>
    <row r="496" spans="1:14" x14ac:dyDescent="0.35">
      <c r="A496" s="37"/>
      <c r="B496" s="37"/>
      <c r="C496" s="43"/>
      <c r="D496" s="35" t="s">
        <v>441</v>
      </c>
      <c r="E496" s="38">
        <v>1</v>
      </c>
      <c r="F496" s="40">
        <v>59.56</v>
      </c>
      <c r="G496" s="40">
        <v>0</v>
      </c>
      <c r="H496" s="40">
        <v>0</v>
      </c>
      <c r="I496" s="41">
        <f>OR(E496&lt;&gt;0,F496&lt;&gt;0,G496&lt;&gt;0,H496&lt;&gt;0)*(E496 + (E496 = 0))*(F496 + (F496 = 0))*(G496 + (G496 = 0))*(H496 + (H496 = 0))</f>
        <v>59.56</v>
      </c>
      <c r="J496" s="42"/>
      <c r="K496" s="42"/>
      <c r="L496" s="42"/>
    </row>
    <row r="497" spans="1:16" x14ac:dyDescent="0.35">
      <c r="A497" s="37"/>
      <c r="B497" s="37"/>
      <c r="C497" s="43"/>
      <c r="D497" s="35" t="s">
        <v>443</v>
      </c>
      <c r="E497" s="38">
        <v>1</v>
      </c>
      <c r="F497" s="40">
        <v>37.65</v>
      </c>
      <c r="G497" s="40">
        <v>0</v>
      </c>
      <c r="H497" s="40">
        <v>0</v>
      </c>
      <c r="I497" s="41">
        <f>OR(E497&lt;&gt;0,F497&lt;&gt;0,G497&lt;&gt;0,H497&lt;&gt;0)*(E497 + (E497 = 0))*(F497 + (F497 = 0))*(G497 + (G497 = 0))*(H497 + (H497 = 0))</f>
        <v>37.65</v>
      </c>
      <c r="J497" s="42"/>
      <c r="K497" s="42"/>
      <c r="L497" s="42"/>
    </row>
    <row r="498" spans="1:16" s="60" customFormat="1" x14ac:dyDescent="0.35">
      <c r="A498" s="55"/>
      <c r="B498" s="55"/>
      <c r="C498" s="56"/>
      <c r="D498" s="55"/>
      <c r="E498" s="57"/>
      <c r="F498" s="55"/>
      <c r="G498" s="55"/>
      <c r="H498" s="55"/>
      <c r="I498" s="58" t="s">
        <v>464</v>
      </c>
      <c r="J498" s="49">
        <f>SUM(I496:I497)</f>
        <v>97.21</v>
      </c>
      <c r="K498" s="87"/>
      <c r="L498" s="49">
        <f>ROUND(J498*K498,2)</f>
        <v>0</v>
      </c>
      <c r="M498" s="89" t="str">
        <f t="shared" ref="M498" si="93">IF(K498&lt;=0,"INDICAR PRECIO","PRECIO INDICADO")</f>
        <v>INDICAR PRECIO</v>
      </c>
      <c r="N498" s="89"/>
    </row>
    <row r="499" spans="1:16" ht="1.1499999999999999" customHeight="1" x14ac:dyDescent="0.35">
      <c r="A499" s="37"/>
      <c r="B499" s="51"/>
      <c r="C499" s="52"/>
      <c r="D499" s="51"/>
      <c r="E499" s="53"/>
      <c r="F499" s="51"/>
      <c r="G499" s="51"/>
      <c r="H499" s="51"/>
      <c r="I499" s="51"/>
      <c r="J499" s="54"/>
      <c r="K499" s="54"/>
      <c r="L499" s="54"/>
    </row>
    <row r="500" spans="1:16" x14ac:dyDescent="0.35">
      <c r="A500" s="35" t="s">
        <v>465</v>
      </c>
      <c r="B500" s="35" t="s">
        <v>60</v>
      </c>
      <c r="C500" s="36" t="s">
        <v>466</v>
      </c>
      <c r="D500" s="37"/>
      <c r="E500" s="38"/>
      <c r="F500" s="37"/>
      <c r="G500" s="37"/>
      <c r="H500" s="37"/>
      <c r="I500" s="37"/>
      <c r="J500" s="39">
        <f>J504</f>
        <v>76.36</v>
      </c>
      <c r="K500" s="39">
        <f>K504</f>
        <v>0</v>
      </c>
      <c r="L500" s="39">
        <f>L504</f>
        <v>0</v>
      </c>
    </row>
    <row r="501" spans="1:16" ht="115.5" x14ac:dyDescent="0.35">
      <c r="A501" s="37"/>
      <c r="B501" s="37"/>
      <c r="C501" s="36" t="s">
        <v>467</v>
      </c>
      <c r="D501" s="37"/>
      <c r="E501" s="38"/>
      <c r="F501" s="37"/>
      <c r="G501" s="37"/>
      <c r="H501" s="37"/>
      <c r="I501" s="37"/>
      <c r="J501" s="42"/>
      <c r="K501" s="42"/>
      <c r="L501" s="42"/>
    </row>
    <row r="502" spans="1:16" x14ac:dyDescent="0.35">
      <c r="A502" s="37"/>
      <c r="B502" s="37"/>
      <c r="C502" s="43"/>
      <c r="D502" s="35" t="s">
        <v>109</v>
      </c>
      <c r="E502" s="38">
        <v>1</v>
      </c>
      <c r="F502" s="40">
        <v>69.66</v>
      </c>
      <c r="G502" s="40">
        <v>0</v>
      </c>
      <c r="H502" s="40">
        <v>0</v>
      </c>
      <c r="I502" s="41">
        <f>OR(E502&lt;&gt;0,F502&lt;&gt;0,G502&lt;&gt;0,H502&lt;&gt;0)*(E502 + (E502 = 0))*(F502 + (F502 = 0))*(G502 + (G502 = 0))*(H502 + (H502 = 0))</f>
        <v>69.66</v>
      </c>
      <c r="J502" s="42"/>
      <c r="K502" s="42"/>
      <c r="L502" s="42"/>
    </row>
    <row r="503" spans="1:16" x14ac:dyDescent="0.35">
      <c r="A503" s="37"/>
      <c r="B503" s="37"/>
      <c r="C503" s="43"/>
      <c r="D503" s="35" t="s">
        <v>419</v>
      </c>
      <c r="E503" s="38">
        <v>1</v>
      </c>
      <c r="F503" s="40">
        <v>6.7</v>
      </c>
      <c r="G503" s="40">
        <v>0</v>
      </c>
      <c r="H503" s="40">
        <v>0</v>
      </c>
      <c r="I503" s="41">
        <f>OR(E503&lt;&gt;0,F503&lt;&gt;0,G503&lt;&gt;0,H503&lt;&gt;0)*(E503 + (E503 = 0))*(F503 + (F503 = 0))*(G503 + (G503 = 0))*(H503 + (H503 = 0))</f>
        <v>6.7</v>
      </c>
      <c r="J503" s="42"/>
      <c r="K503" s="42"/>
      <c r="L503" s="42"/>
    </row>
    <row r="504" spans="1:16" s="60" customFormat="1" x14ac:dyDescent="0.35">
      <c r="A504" s="55"/>
      <c r="B504" s="55"/>
      <c r="C504" s="56"/>
      <c r="D504" s="55"/>
      <c r="E504" s="57"/>
      <c r="F504" s="55"/>
      <c r="G504" s="55"/>
      <c r="H504" s="55"/>
      <c r="I504" s="58" t="s">
        <v>468</v>
      </c>
      <c r="J504" s="49">
        <f>SUM(I502:I503)</f>
        <v>76.36</v>
      </c>
      <c r="K504" s="87"/>
      <c r="L504" s="49">
        <f>ROUND(J504*K504,2)</f>
        <v>0</v>
      </c>
      <c r="M504" s="89" t="str">
        <f t="shared" ref="M504" si="94">IF(K504&lt;=0,"INDICAR PRECIO","PRECIO INDICADO")</f>
        <v>INDICAR PRECIO</v>
      </c>
      <c r="N504" s="89"/>
    </row>
    <row r="505" spans="1:16" ht="1.1499999999999999" customHeight="1" x14ac:dyDescent="0.35">
      <c r="A505" s="37"/>
      <c r="B505" s="51"/>
      <c r="C505" s="52"/>
      <c r="D505" s="51"/>
      <c r="E505" s="53"/>
      <c r="F505" s="51"/>
      <c r="G505" s="51"/>
      <c r="H505" s="51"/>
      <c r="I505" s="51"/>
      <c r="J505" s="54"/>
      <c r="K505" s="54"/>
      <c r="L505" s="54"/>
    </row>
    <row r="506" spans="1:16" x14ac:dyDescent="0.35">
      <c r="A506" s="35" t="s">
        <v>469</v>
      </c>
      <c r="B506" s="35" t="s">
        <v>1</v>
      </c>
      <c r="C506" s="36" t="s">
        <v>470</v>
      </c>
      <c r="D506" s="37"/>
      <c r="E506" s="38"/>
      <c r="F506" s="37"/>
      <c r="G506" s="37"/>
      <c r="H506" s="37"/>
      <c r="I506" s="37"/>
      <c r="J506" s="39">
        <v>1</v>
      </c>
      <c r="K506" s="87"/>
      <c r="L506" s="39">
        <f>ROUND(J506*K506,2)</f>
        <v>0</v>
      </c>
      <c r="M506" s="89" t="str">
        <f t="shared" ref="M506" si="95">IF(K506&lt;=0,"INDICAR PRECIO","PRECIO INDICADO")</f>
        <v>INDICAR PRECIO</v>
      </c>
      <c r="N506" s="89"/>
      <c r="P506" s="60"/>
    </row>
    <row r="507" spans="1:16" ht="193.5" customHeight="1" x14ac:dyDescent="0.35">
      <c r="A507" s="37"/>
      <c r="B507" s="37"/>
      <c r="C507" s="36" t="s">
        <v>471</v>
      </c>
      <c r="D507" s="37"/>
      <c r="E507" s="38"/>
      <c r="F507" s="37"/>
      <c r="G507" s="37"/>
      <c r="H507" s="37"/>
      <c r="I507" s="37"/>
      <c r="J507" s="42"/>
      <c r="K507" s="42"/>
      <c r="L507" s="42"/>
    </row>
    <row r="508" spans="1:16" x14ac:dyDescent="0.35">
      <c r="A508" s="35" t="s">
        <v>472</v>
      </c>
      <c r="B508" s="35" t="s">
        <v>60</v>
      </c>
      <c r="C508" s="36" t="s">
        <v>473</v>
      </c>
      <c r="D508" s="37"/>
      <c r="E508" s="38"/>
      <c r="F508" s="37"/>
      <c r="G508" s="37"/>
      <c r="H508" s="37"/>
      <c r="I508" s="37"/>
      <c r="J508" s="39">
        <v>1.4</v>
      </c>
      <c r="K508" s="87"/>
      <c r="L508" s="39">
        <f>ROUND(J508*K508,2)</f>
        <v>0</v>
      </c>
      <c r="M508" s="89" t="str">
        <f t="shared" ref="M508" si="96">IF(K508&lt;=0,"INDICAR PRECIO","PRECIO INDICADO")</f>
        <v>INDICAR PRECIO</v>
      </c>
      <c r="N508" s="89"/>
      <c r="P508" s="60"/>
    </row>
    <row r="509" spans="1:16" ht="94.5" x14ac:dyDescent="0.35">
      <c r="A509" s="37"/>
      <c r="B509" s="37"/>
      <c r="C509" s="36" t="s">
        <v>474</v>
      </c>
      <c r="D509" s="37"/>
      <c r="E509" s="38"/>
      <c r="F509" s="37"/>
      <c r="G509" s="37"/>
      <c r="H509" s="37"/>
      <c r="I509" s="37"/>
      <c r="J509" s="42"/>
      <c r="K509" s="42"/>
      <c r="L509" s="42"/>
    </row>
    <row r="510" spans="1:16" x14ac:dyDescent="0.35">
      <c r="A510" s="35" t="s">
        <v>475</v>
      </c>
      <c r="B510" s="35" t="s">
        <v>60</v>
      </c>
      <c r="C510" s="36" t="s">
        <v>476</v>
      </c>
      <c r="D510" s="37"/>
      <c r="E510" s="38"/>
      <c r="F510" s="37"/>
      <c r="G510" s="37"/>
      <c r="H510" s="37"/>
      <c r="I510" s="37"/>
      <c r="J510" s="39">
        <v>21</v>
      </c>
      <c r="K510" s="87"/>
      <c r="L510" s="39">
        <f>ROUND(J510*K510,2)</f>
        <v>0</v>
      </c>
      <c r="M510" s="89" t="str">
        <f t="shared" ref="M510" si="97">IF(K510&lt;=0,"INDICAR PRECIO","PRECIO INDICADO")</f>
        <v>INDICAR PRECIO</v>
      </c>
      <c r="N510" s="89"/>
      <c r="P510" s="60"/>
    </row>
    <row r="511" spans="1:16" ht="105" x14ac:dyDescent="0.35">
      <c r="A511" s="37"/>
      <c r="B511" s="37"/>
      <c r="C511" s="36" t="s">
        <v>477</v>
      </c>
      <c r="D511" s="37"/>
      <c r="E511" s="38"/>
      <c r="F511" s="37"/>
      <c r="G511" s="37"/>
      <c r="H511" s="37"/>
      <c r="I511" s="37"/>
      <c r="J511" s="42"/>
      <c r="K511" s="42"/>
      <c r="L511" s="42"/>
    </row>
    <row r="512" spans="1:16" x14ac:dyDescent="0.35">
      <c r="A512" s="35" t="s">
        <v>478</v>
      </c>
      <c r="B512" s="35" t="s">
        <v>60</v>
      </c>
      <c r="C512" s="36" t="s">
        <v>479</v>
      </c>
      <c r="D512" s="37"/>
      <c r="E512" s="38"/>
      <c r="F512" s="37"/>
      <c r="G512" s="37"/>
      <c r="H512" s="37"/>
      <c r="I512" s="37"/>
      <c r="J512" s="39">
        <f>J519</f>
        <v>3.67</v>
      </c>
      <c r="K512" s="39">
        <f>K519</f>
        <v>0</v>
      </c>
      <c r="L512" s="39">
        <f>L519</f>
        <v>0</v>
      </c>
    </row>
    <row r="513" spans="1:14" ht="157.5" x14ac:dyDescent="0.35">
      <c r="A513" s="37"/>
      <c r="B513" s="37"/>
      <c r="C513" s="36" t="s">
        <v>480</v>
      </c>
      <c r="D513" s="37"/>
      <c r="E513" s="38"/>
      <c r="F513" s="37"/>
      <c r="G513" s="37"/>
      <c r="H513" s="37"/>
      <c r="I513" s="37"/>
      <c r="J513" s="42"/>
      <c r="K513" s="42"/>
      <c r="L513" s="42"/>
    </row>
    <row r="514" spans="1:14" x14ac:dyDescent="0.35">
      <c r="A514" s="37"/>
      <c r="B514" s="37"/>
      <c r="C514" s="43"/>
      <c r="D514" s="35" t="s">
        <v>449</v>
      </c>
      <c r="E514" s="38">
        <v>1</v>
      </c>
      <c r="F514" s="40">
        <v>2.65</v>
      </c>
      <c r="G514" s="40">
        <v>0.45</v>
      </c>
      <c r="H514" s="40">
        <v>0</v>
      </c>
      <c r="I514" s="41">
        <f>OR(E514&lt;&gt;0,F514&lt;&gt;0,G514&lt;&gt;0,H514&lt;&gt;0)*(E514 + (E514 = 0))*(F514 + (F514 = 0))*(G514 + (G514 = 0))*(H514 + (H514 = 0))</f>
        <v>1.19</v>
      </c>
      <c r="J514" s="42"/>
      <c r="K514" s="42"/>
      <c r="L514" s="42"/>
    </row>
    <row r="515" spans="1:14" x14ac:dyDescent="0.35">
      <c r="A515" s="37"/>
      <c r="B515" s="37"/>
      <c r="C515" s="43"/>
      <c r="D515" s="35" t="s">
        <v>11</v>
      </c>
      <c r="E515" s="38">
        <v>1</v>
      </c>
      <c r="F515" s="40">
        <v>0.65</v>
      </c>
      <c r="G515" s="40">
        <v>0.2</v>
      </c>
      <c r="H515" s="40">
        <v>0</v>
      </c>
      <c r="I515" s="41">
        <f>OR(E515&lt;&gt;0,F515&lt;&gt;0,G515&lt;&gt;0,H515&lt;&gt;0)*(E515 + (E515 = 0))*(F515 + (F515 = 0))*(G515 + (G515 = 0))*(H515 + (H515 = 0))</f>
        <v>0.13</v>
      </c>
      <c r="J515" s="42"/>
      <c r="K515" s="42"/>
      <c r="L515" s="42"/>
    </row>
    <row r="516" spans="1:14" x14ac:dyDescent="0.35">
      <c r="A516" s="37"/>
      <c r="B516" s="37"/>
      <c r="C516" s="43"/>
      <c r="D516" s="35" t="s">
        <v>11</v>
      </c>
      <c r="E516" s="38">
        <v>1</v>
      </c>
      <c r="F516" s="40">
        <v>1.35</v>
      </c>
      <c r="G516" s="40">
        <v>0.3</v>
      </c>
      <c r="H516" s="40">
        <v>0</v>
      </c>
      <c r="I516" s="41">
        <f>OR(E516&lt;&gt;0,F516&lt;&gt;0,G516&lt;&gt;0,H516&lt;&gt;0)*(E516 + (E516 = 0))*(F516 + (F516 = 0))*(G516 + (G516 = 0))*(H516 + (H516 = 0))</f>
        <v>0.41</v>
      </c>
      <c r="J516" s="42"/>
      <c r="K516" s="42"/>
      <c r="L516" s="42"/>
    </row>
    <row r="517" spans="1:14" x14ac:dyDescent="0.35">
      <c r="A517" s="37"/>
      <c r="B517" s="37"/>
      <c r="C517" s="43"/>
      <c r="D517" s="35" t="s">
        <v>450</v>
      </c>
      <c r="E517" s="38">
        <v>1</v>
      </c>
      <c r="F517" s="40">
        <v>3.6</v>
      </c>
      <c r="G517" s="40">
        <v>0.5</v>
      </c>
      <c r="H517" s="40">
        <v>0</v>
      </c>
      <c r="I517" s="41">
        <f>OR(E517&lt;&gt;0,F517&lt;&gt;0,G517&lt;&gt;0,H517&lt;&gt;0)*(E517 + (E517 = 0))*(F517 + (F517 = 0))*(G517 + (G517 = 0))*(H517 + (H517 = 0))</f>
        <v>1.8</v>
      </c>
      <c r="J517" s="42"/>
      <c r="K517" s="42"/>
      <c r="L517" s="42"/>
    </row>
    <row r="518" spans="1:14" x14ac:dyDescent="0.35">
      <c r="A518" s="37"/>
      <c r="B518" s="37"/>
      <c r="C518" s="43"/>
      <c r="D518" s="35" t="s">
        <v>11</v>
      </c>
      <c r="E518" s="38">
        <v>1</v>
      </c>
      <c r="F518" s="40">
        <v>0.7</v>
      </c>
      <c r="G518" s="40">
        <v>0.2</v>
      </c>
      <c r="H518" s="40">
        <v>0</v>
      </c>
      <c r="I518" s="41">
        <f>OR(E518&lt;&gt;0,F518&lt;&gt;0,G518&lt;&gt;0,H518&lt;&gt;0)*(E518 + (E518 = 0))*(F518 + (F518 = 0))*(G518 + (G518 = 0))*(H518 + (H518 = 0))</f>
        <v>0.14000000000000001</v>
      </c>
      <c r="J518" s="42"/>
      <c r="K518" s="42"/>
      <c r="L518" s="42"/>
    </row>
    <row r="519" spans="1:14" s="60" customFormat="1" x14ac:dyDescent="0.35">
      <c r="A519" s="55"/>
      <c r="B519" s="55"/>
      <c r="C519" s="56"/>
      <c r="D519" s="55"/>
      <c r="E519" s="57"/>
      <c r="F519" s="55"/>
      <c r="G519" s="55"/>
      <c r="H519" s="55"/>
      <c r="I519" s="58" t="s">
        <v>481</v>
      </c>
      <c r="J519" s="49">
        <f>SUM(I514:I518)</f>
        <v>3.67</v>
      </c>
      <c r="K519" s="87"/>
      <c r="L519" s="49">
        <f>ROUND(J519*K519,2)</f>
        <v>0</v>
      </c>
      <c r="M519" s="89" t="str">
        <f t="shared" ref="M519" si="98">IF(K519&lt;=0,"INDICAR PRECIO","PRECIO INDICADO")</f>
        <v>INDICAR PRECIO</v>
      </c>
      <c r="N519" s="89"/>
    </row>
    <row r="520" spans="1:14" ht="1.1499999999999999" customHeight="1" x14ac:dyDescent="0.35">
      <c r="A520" s="37"/>
      <c r="B520" s="51"/>
      <c r="C520" s="52"/>
      <c r="D520" s="51"/>
      <c r="E520" s="53"/>
      <c r="F520" s="51"/>
      <c r="G520" s="51"/>
      <c r="H520" s="51"/>
      <c r="I520" s="51"/>
      <c r="J520" s="54"/>
      <c r="K520" s="54"/>
      <c r="L520" s="54"/>
    </row>
    <row r="521" spans="1:14" x14ac:dyDescent="0.35">
      <c r="A521" s="35" t="s">
        <v>482</v>
      </c>
      <c r="B521" s="35" t="s">
        <v>60</v>
      </c>
      <c r="C521" s="36" t="s">
        <v>483</v>
      </c>
      <c r="D521" s="37"/>
      <c r="E521" s="38"/>
      <c r="F521" s="37"/>
      <c r="G521" s="37"/>
      <c r="H521" s="37"/>
      <c r="I521" s="37"/>
      <c r="J521" s="39">
        <f>J524</f>
        <v>2.94</v>
      </c>
      <c r="K521" s="39">
        <f>K524</f>
        <v>0</v>
      </c>
      <c r="L521" s="39">
        <f>L524</f>
        <v>0</v>
      </c>
    </row>
    <row r="522" spans="1:14" ht="157.5" x14ac:dyDescent="0.35">
      <c r="A522" s="37"/>
      <c r="B522" s="37"/>
      <c r="C522" s="36" t="s">
        <v>484</v>
      </c>
      <c r="D522" s="37"/>
      <c r="E522" s="38"/>
      <c r="F522" s="37"/>
      <c r="G522" s="37"/>
      <c r="H522" s="37"/>
      <c r="I522" s="37"/>
      <c r="J522" s="42"/>
      <c r="K522" s="42"/>
      <c r="L522" s="42"/>
    </row>
    <row r="523" spans="1:14" x14ac:dyDescent="0.35">
      <c r="A523" s="37"/>
      <c r="B523" s="37"/>
      <c r="C523" s="43"/>
      <c r="D523" s="35" t="s">
        <v>53</v>
      </c>
      <c r="E523" s="38">
        <v>2</v>
      </c>
      <c r="F523" s="40">
        <v>4.2</v>
      </c>
      <c r="G523" s="40">
        <v>0.35</v>
      </c>
      <c r="H523" s="40">
        <v>0</v>
      </c>
      <c r="I523" s="41">
        <f>OR(E523&lt;&gt;0,F523&lt;&gt;0,G523&lt;&gt;0,H523&lt;&gt;0)*(E523 + (E523 = 0))*(F523 + (F523 = 0))*(G523 + (G523 = 0))*(H523 + (H523 = 0))</f>
        <v>2.94</v>
      </c>
      <c r="J523" s="42"/>
      <c r="K523" s="42"/>
      <c r="L523" s="42"/>
    </row>
    <row r="524" spans="1:14" s="60" customFormat="1" x14ac:dyDescent="0.35">
      <c r="A524" s="55"/>
      <c r="B524" s="55"/>
      <c r="C524" s="56"/>
      <c r="D524" s="55"/>
      <c r="E524" s="57"/>
      <c r="F524" s="55"/>
      <c r="G524" s="55"/>
      <c r="H524" s="55"/>
      <c r="I524" s="58" t="s">
        <v>485</v>
      </c>
      <c r="J524" s="49">
        <f>I523</f>
        <v>2.94</v>
      </c>
      <c r="K524" s="87"/>
      <c r="L524" s="49">
        <f>ROUND(J524*K524,2)</f>
        <v>0</v>
      </c>
      <c r="M524" s="89" t="str">
        <f t="shared" ref="M524" si="99">IF(K524&lt;=0,"INDICAR PRECIO","PRECIO INDICADO")</f>
        <v>INDICAR PRECIO</v>
      </c>
      <c r="N524" s="89"/>
    </row>
    <row r="525" spans="1:14" ht="1.1499999999999999" customHeight="1" x14ac:dyDescent="0.35">
      <c r="A525" s="37"/>
      <c r="B525" s="51"/>
      <c r="C525" s="52"/>
      <c r="D525" s="51"/>
      <c r="E525" s="53"/>
      <c r="F525" s="51"/>
      <c r="G525" s="51"/>
      <c r="H525" s="51"/>
      <c r="I525" s="51"/>
      <c r="J525" s="54"/>
      <c r="K525" s="54"/>
      <c r="L525" s="54"/>
    </row>
    <row r="526" spans="1:14" s="60" customFormat="1" x14ac:dyDescent="0.35">
      <c r="A526" s="55"/>
      <c r="B526" s="55"/>
      <c r="C526" s="56"/>
      <c r="D526" s="55"/>
      <c r="E526" s="57"/>
      <c r="F526" s="55"/>
      <c r="G526" s="55"/>
      <c r="H526" s="55"/>
      <c r="I526" s="58" t="s">
        <v>486</v>
      </c>
      <c r="J526" s="67">
        <v>1</v>
      </c>
      <c r="K526" s="49">
        <f>L424+L429+L435+L441+L447+L456+L462+L468+L474+L480+L486+L494+L500+L506+L508+L510+L512+L521</f>
        <v>0</v>
      </c>
      <c r="L526" s="49">
        <f>ROUND(J526*K526,2)</f>
        <v>0</v>
      </c>
    </row>
    <row r="527" spans="1:14" ht="1.1499999999999999" customHeight="1" x14ac:dyDescent="0.35">
      <c r="A527" s="37"/>
      <c r="B527" s="51"/>
      <c r="C527" s="52"/>
      <c r="D527" s="51"/>
      <c r="E527" s="53"/>
      <c r="F527" s="51"/>
      <c r="G527" s="51"/>
      <c r="H527" s="51"/>
      <c r="I527" s="51"/>
      <c r="J527" s="54"/>
      <c r="K527" s="54"/>
      <c r="L527" s="54"/>
    </row>
    <row r="528" spans="1:14" x14ac:dyDescent="0.35">
      <c r="A528" s="62" t="s">
        <v>487</v>
      </c>
      <c r="B528" s="63" t="s">
        <v>11</v>
      </c>
      <c r="C528" s="64" t="s">
        <v>488</v>
      </c>
      <c r="D528" s="62"/>
      <c r="E528" s="65"/>
      <c r="F528" s="62"/>
      <c r="G528" s="62"/>
      <c r="H528" s="62"/>
      <c r="I528" s="62"/>
      <c r="J528" s="66">
        <f>J579</f>
        <v>1</v>
      </c>
      <c r="K528" s="66">
        <f>K579</f>
        <v>0</v>
      </c>
      <c r="L528" s="66">
        <f>L579</f>
        <v>0</v>
      </c>
    </row>
    <row r="529" spans="1:14" x14ac:dyDescent="0.35">
      <c r="A529" s="35" t="s">
        <v>489</v>
      </c>
      <c r="B529" s="35" t="s">
        <v>23</v>
      </c>
      <c r="C529" s="36" t="s">
        <v>490</v>
      </c>
      <c r="D529" s="37"/>
      <c r="E529" s="38"/>
      <c r="F529" s="37"/>
      <c r="G529" s="37"/>
      <c r="H529" s="37"/>
      <c r="I529" s="37"/>
      <c r="J529" s="39">
        <f>J535</f>
        <v>147.72999999999999</v>
      </c>
      <c r="K529" s="39">
        <f>K535</f>
        <v>0</v>
      </c>
      <c r="L529" s="39">
        <f>L535</f>
        <v>0</v>
      </c>
    </row>
    <row r="530" spans="1:14" ht="294" customHeight="1" x14ac:dyDescent="0.35">
      <c r="A530" s="37"/>
      <c r="B530" s="37"/>
      <c r="C530" s="36" t="s">
        <v>491</v>
      </c>
      <c r="D530" s="37"/>
      <c r="E530" s="38"/>
      <c r="F530" s="37"/>
      <c r="G530" s="37"/>
      <c r="H530" s="37"/>
      <c r="I530" s="37"/>
      <c r="J530" s="42"/>
      <c r="K530" s="42"/>
      <c r="L530" s="42"/>
    </row>
    <row r="531" spans="1:14" x14ac:dyDescent="0.35">
      <c r="A531" s="37"/>
      <c r="B531" s="37"/>
      <c r="C531" s="43"/>
      <c r="D531" s="35" t="s">
        <v>109</v>
      </c>
      <c r="E531" s="38">
        <v>1</v>
      </c>
      <c r="F531" s="40">
        <v>0</v>
      </c>
      <c r="G531" s="40">
        <v>0</v>
      </c>
      <c r="H531" s="40">
        <v>0</v>
      </c>
      <c r="I531" s="40">
        <v>95.35</v>
      </c>
      <c r="J531" s="61" t="s">
        <v>492</v>
      </c>
      <c r="K531" s="42"/>
      <c r="L531" s="42"/>
    </row>
    <row r="532" spans="1:14" x14ac:dyDescent="0.35">
      <c r="A532" s="37"/>
      <c r="B532" s="37"/>
      <c r="C532" s="43"/>
      <c r="D532" s="35" t="s">
        <v>111</v>
      </c>
      <c r="E532" s="38">
        <v>1</v>
      </c>
      <c r="F532" s="40">
        <v>0</v>
      </c>
      <c r="G532" s="40">
        <v>0</v>
      </c>
      <c r="H532" s="40">
        <v>0</v>
      </c>
      <c r="I532" s="40">
        <v>31.2</v>
      </c>
      <c r="J532" s="61" t="s">
        <v>493</v>
      </c>
      <c r="K532" s="42"/>
      <c r="L532" s="42"/>
    </row>
    <row r="533" spans="1:14" x14ac:dyDescent="0.35">
      <c r="A533" s="37"/>
      <c r="B533" s="37"/>
      <c r="C533" s="43"/>
      <c r="D533" s="35" t="s">
        <v>112</v>
      </c>
      <c r="E533" s="38">
        <v>1</v>
      </c>
      <c r="F533" s="40">
        <v>0</v>
      </c>
      <c r="G533" s="40">
        <v>0</v>
      </c>
      <c r="H533" s="40">
        <v>0</v>
      </c>
      <c r="I533" s="40">
        <v>11.6</v>
      </c>
      <c r="J533" s="61" t="s">
        <v>494</v>
      </c>
      <c r="K533" s="42"/>
      <c r="L533" s="42"/>
    </row>
    <row r="534" spans="1:14" x14ac:dyDescent="0.35">
      <c r="A534" s="37"/>
      <c r="B534" s="37"/>
      <c r="C534" s="43"/>
      <c r="D534" s="35" t="s">
        <v>495</v>
      </c>
      <c r="E534" s="38">
        <v>1</v>
      </c>
      <c r="F534" s="40">
        <v>0</v>
      </c>
      <c r="G534" s="40">
        <v>0</v>
      </c>
      <c r="H534" s="40">
        <v>0</v>
      </c>
      <c r="I534" s="40">
        <v>9.58</v>
      </c>
      <c r="J534" s="61" t="s">
        <v>496</v>
      </c>
      <c r="K534" s="42"/>
      <c r="L534" s="42"/>
    </row>
    <row r="535" spans="1:14" s="60" customFormat="1" x14ac:dyDescent="0.35">
      <c r="A535" s="55"/>
      <c r="B535" s="55"/>
      <c r="C535" s="56"/>
      <c r="D535" s="55"/>
      <c r="E535" s="57"/>
      <c r="F535" s="55"/>
      <c r="G535" s="55"/>
      <c r="H535" s="55"/>
      <c r="I535" s="58" t="s">
        <v>497</v>
      </c>
      <c r="J535" s="49">
        <f>SUM(I531:I534)</f>
        <v>147.72999999999999</v>
      </c>
      <c r="K535" s="87"/>
      <c r="L535" s="49">
        <f>ROUND(J535*K535,2)</f>
        <v>0</v>
      </c>
      <c r="M535" s="89" t="str">
        <f t="shared" ref="M535" si="100">IF(K535&lt;=0,"INDICAR PRECIO","PRECIO INDICADO")</f>
        <v>INDICAR PRECIO</v>
      </c>
      <c r="N535" s="89"/>
    </row>
    <row r="536" spans="1:14" ht="1.1499999999999999" customHeight="1" x14ac:dyDescent="0.35">
      <c r="A536" s="37"/>
      <c r="B536" s="51"/>
      <c r="C536" s="52"/>
      <c r="D536" s="51"/>
      <c r="E536" s="53"/>
      <c r="F536" s="51"/>
      <c r="G536" s="51"/>
      <c r="H536" s="51"/>
      <c r="I536" s="51"/>
      <c r="J536" s="54"/>
      <c r="K536" s="54"/>
      <c r="L536" s="54"/>
    </row>
    <row r="537" spans="1:14" x14ac:dyDescent="0.35">
      <c r="A537" s="35" t="s">
        <v>498</v>
      </c>
      <c r="B537" s="35" t="s">
        <v>23</v>
      </c>
      <c r="C537" s="36" t="s">
        <v>499</v>
      </c>
      <c r="D537" s="37"/>
      <c r="E537" s="38"/>
      <c r="F537" s="37"/>
      <c r="G537" s="37"/>
      <c r="H537" s="37"/>
      <c r="I537" s="37"/>
      <c r="J537" s="39">
        <f>J543</f>
        <v>87.53</v>
      </c>
      <c r="K537" s="39">
        <f>K543</f>
        <v>0</v>
      </c>
      <c r="L537" s="39">
        <f>L543</f>
        <v>0</v>
      </c>
    </row>
    <row r="538" spans="1:14" ht="290.25" customHeight="1" x14ac:dyDescent="0.35">
      <c r="A538" s="37"/>
      <c r="B538" s="37"/>
      <c r="C538" s="36" t="s">
        <v>500</v>
      </c>
      <c r="D538" s="37"/>
      <c r="E538" s="38"/>
      <c r="F538" s="37"/>
      <c r="G538" s="37"/>
      <c r="H538" s="37"/>
      <c r="I538" s="37"/>
      <c r="J538" s="42"/>
      <c r="K538" s="42"/>
      <c r="L538" s="42"/>
    </row>
    <row r="539" spans="1:14" x14ac:dyDescent="0.35">
      <c r="A539" s="37"/>
      <c r="B539" s="37"/>
      <c r="C539" s="43"/>
      <c r="D539" s="35" t="s">
        <v>98</v>
      </c>
      <c r="E539" s="38">
        <v>1</v>
      </c>
      <c r="F539" s="40">
        <v>0</v>
      </c>
      <c r="G539" s="40">
        <v>0</v>
      </c>
      <c r="H539" s="40">
        <v>0</v>
      </c>
      <c r="I539" s="40">
        <v>10.33</v>
      </c>
      <c r="J539" s="61" t="s">
        <v>501</v>
      </c>
      <c r="K539" s="42"/>
      <c r="L539" s="42"/>
    </row>
    <row r="540" spans="1:14" x14ac:dyDescent="0.35">
      <c r="A540" s="37"/>
      <c r="B540" s="37"/>
      <c r="C540" s="43"/>
      <c r="D540" s="35" t="s">
        <v>349</v>
      </c>
      <c r="E540" s="38">
        <v>1</v>
      </c>
      <c r="F540" s="40">
        <v>0</v>
      </c>
      <c r="G540" s="40">
        <v>0</v>
      </c>
      <c r="H540" s="40">
        <v>0</v>
      </c>
      <c r="I540" s="40">
        <v>21.1</v>
      </c>
      <c r="J540" s="61" t="s">
        <v>502</v>
      </c>
      <c r="K540" s="42"/>
      <c r="L540" s="42"/>
    </row>
    <row r="541" spans="1:14" x14ac:dyDescent="0.35">
      <c r="A541" s="37"/>
      <c r="B541" s="37"/>
      <c r="C541" s="43"/>
      <c r="D541" s="35" t="s">
        <v>97</v>
      </c>
      <c r="E541" s="38">
        <v>1</v>
      </c>
      <c r="F541" s="40">
        <v>0</v>
      </c>
      <c r="G541" s="40">
        <v>0</v>
      </c>
      <c r="H541" s="40">
        <v>0</v>
      </c>
      <c r="I541" s="40">
        <v>8</v>
      </c>
      <c r="J541" s="61" t="s">
        <v>428</v>
      </c>
      <c r="K541" s="42"/>
      <c r="L541" s="42"/>
    </row>
    <row r="542" spans="1:14" x14ac:dyDescent="0.35">
      <c r="A542" s="37"/>
      <c r="B542" s="37"/>
      <c r="C542" s="43"/>
      <c r="D542" s="35" t="s">
        <v>112</v>
      </c>
      <c r="E542" s="38">
        <v>1</v>
      </c>
      <c r="F542" s="40">
        <v>0</v>
      </c>
      <c r="G542" s="40">
        <v>0</v>
      </c>
      <c r="H542" s="40">
        <v>0</v>
      </c>
      <c r="I542" s="40">
        <v>48.1</v>
      </c>
      <c r="J542" s="61" t="s">
        <v>503</v>
      </c>
      <c r="K542" s="42"/>
      <c r="L542" s="42"/>
    </row>
    <row r="543" spans="1:14" s="60" customFormat="1" x14ac:dyDescent="0.35">
      <c r="A543" s="55"/>
      <c r="B543" s="55"/>
      <c r="C543" s="56"/>
      <c r="D543" s="55"/>
      <c r="E543" s="57"/>
      <c r="F543" s="55"/>
      <c r="G543" s="55"/>
      <c r="H543" s="55"/>
      <c r="I543" s="58" t="s">
        <v>504</v>
      </c>
      <c r="J543" s="49">
        <f>SUM(I539:I542)</f>
        <v>87.53</v>
      </c>
      <c r="K543" s="87"/>
      <c r="L543" s="49">
        <f>ROUND(J543*K543,2)</f>
        <v>0</v>
      </c>
      <c r="M543" s="89" t="str">
        <f t="shared" ref="M543" si="101">IF(K543&lt;=0,"INDICAR PRECIO","PRECIO INDICADO")</f>
        <v>INDICAR PRECIO</v>
      </c>
      <c r="N543" s="89"/>
    </row>
    <row r="544" spans="1:14" ht="1.1499999999999999" customHeight="1" x14ac:dyDescent="0.35">
      <c r="A544" s="37"/>
      <c r="B544" s="51"/>
      <c r="C544" s="52"/>
      <c r="D544" s="51"/>
      <c r="E544" s="53"/>
      <c r="F544" s="51"/>
      <c r="G544" s="51"/>
      <c r="H544" s="51"/>
      <c r="I544" s="51"/>
      <c r="J544" s="54"/>
      <c r="K544" s="54"/>
      <c r="L544" s="54"/>
    </row>
    <row r="545" spans="1:14" x14ac:dyDescent="0.35">
      <c r="A545" s="35" t="s">
        <v>505</v>
      </c>
      <c r="B545" s="35" t="s">
        <v>23</v>
      </c>
      <c r="C545" s="36" t="s">
        <v>506</v>
      </c>
      <c r="D545" s="37"/>
      <c r="E545" s="38"/>
      <c r="F545" s="37"/>
      <c r="G545" s="37"/>
      <c r="H545" s="37"/>
      <c r="I545" s="37"/>
      <c r="J545" s="39">
        <f>J548</f>
        <v>101.6</v>
      </c>
      <c r="K545" s="39">
        <f>K548</f>
        <v>0</v>
      </c>
      <c r="L545" s="39">
        <f>L548</f>
        <v>0</v>
      </c>
    </row>
    <row r="546" spans="1:14" ht="310.5" customHeight="1" x14ac:dyDescent="0.35">
      <c r="A546" s="37"/>
      <c r="B546" s="37"/>
      <c r="C546" s="36" t="s">
        <v>507</v>
      </c>
      <c r="D546" s="37"/>
      <c r="E546" s="38"/>
      <c r="F546" s="37"/>
      <c r="G546" s="37"/>
      <c r="H546" s="37"/>
      <c r="I546" s="37"/>
      <c r="J546" s="42"/>
      <c r="K546" s="42"/>
      <c r="L546" s="42"/>
    </row>
    <row r="547" spans="1:14" x14ac:dyDescent="0.35">
      <c r="A547" s="37"/>
      <c r="B547" s="37"/>
      <c r="C547" s="43"/>
      <c r="D547" s="35" t="s">
        <v>111</v>
      </c>
      <c r="E547" s="38">
        <v>1</v>
      </c>
      <c r="F547" s="40">
        <v>0</v>
      </c>
      <c r="G547" s="40">
        <v>0</v>
      </c>
      <c r="H547" s="40">
        <v>0</v>
      </c>
      <c r="I547" s="40">
        <v>101.6</v>
      </c>
      <c r="J547" s="61" t="s">
        <v>508</v>
      </c>
      <c r="K547" s="42"/>
      <c r="L547" s="42"/>
    </row>
    <row r="548" spans="1:14" s="60" customFormat="1" x14ac:dyDescent="0.35">
      <c r="A548" s="55"/>
      <c r="B548" s="55"/>
      <c r="C548" s="56"/>
      <c r="D548" s="55"/>
      <c r="E548" s="57"/>
      <c r="F548" s="55"/>
      <c r="G548" s="55"/>
      <c r="H548" s="55"/>
      <c r="I548" s="58" t="s">
        <v>509</v>
      </c>
      <c r="J548" s="49">
        <f>I547</f>
        <v>101.6</v>
      </c>
      <c r="K548" s="87"/>
      <c r="L548" s="49">
        <f>ROUND(J548*K548,2)</f>
        <v>0</v>
      </c>
      <c r="M548" s="89" t="str">
        <f t="shared" ref="M548" si="102">IF(K548&lt;=0,"INDICAR PRECIO","PRECIO INDICADO")</f>
        <v>INDICAR PRECIO</v>
      </c>
      <c r="N548" s="89"/>
    </row>
    <row r="549" spans="1:14" ht="1.1499999999999999" customHeight="1" x14ac:dyDescent="0.35">
      <c r="A549" s="37"/>
      <c r="B549" s="51"/>
      <c r="C549" s="52"/>
      <c r="D549" s="51"/>
      <c r="E549" s="53"/>
      <c r="F549" s="51"/>
      <c r="G549" s="51"/>
      <c r="H549" s="51"/>
      <c r="I549" s="51"/>
      <c r="J549" s="54"/>
      <c r="K549" s="54"/>
      <c r="L549" s="54"/>
    </row>
    <row r="550" spans="1:14" x14ac:dyDescent="0.35">
      <c r="A550" s="35" t="s">
        <v>510</v>
      </c>
      <c r="B550" s="35" t="s">
        <v>23</v>
      </c>
      <c r="C550" s="36" t="s">
        <v>511</v>
      </c>
      <c r="D550" s="37"/>
      <c r="E550" s="38"/>
      <c r="F550" s="37"/>
      <c r="G550" s="37"/>
      <c r="H550" s="37"/>
      <c r="I550" s="37"/>
      <c r="J550" s="39">
        <f>J556</f>
        <v>177.74</v>
      </c>
      <c r="K550" s="39">
        <f>K556</f>
        <v>0</v>
      </c>
      <c r="L550" s="39">
        <f>L556</f>
        <v>0</v>
      </c>
    </row>
    <row r="551" spans="1:14" ht="249.75" customHeight="1" x14ac:dyDescent="0.35">
      <c r="A551" s="37"/>
      <c r="B551" s="37"/>
      <c r="C551" s="36" t="s">
        <v>512</v>
      </c>
      <c r="D551" s="37"/>
      <c r="E551" s="38"/>
      <c r="F551" s="37"/>
      <c r="G551" s="37"/>
      <c r="H551" s="37"/>
      <c r="I551" s="37"/>
      <c r="J551" s="42"/>
      <c r="K551" s="42"/>
      <c r="L551" s="42"/>
    </row>
    <row r="552" spans="1:14" x14ac:dyDescent="0.35">
      <c r="A552" s="37"/>
      <c r="B552" s="37"/>
      <c r="C552" s="43"/>
      <c r="D552" s="35" t="s">
        <v>108</v>
      </c>
      <c r="E552" s="38">
        <v>1</v>
      </c>
      <c r="F552" s="40">
        <v>0</v>
      </c>
      <c r="G552" s="40">
        <v>0</v>
      </c>
      <c r="H552" s="40">
        <v>0</v>
      </c>
      <c r="I552" s="40">
        <v>60.48</v>
      </c>
      <c r="J552" s="61" t="s">
        <v>513</v>
      </c>
      <c r="K552" s="42"/>
      <c r="L552" s="42"/>
    </row>
    <row r="553" spans="1:14" x14ac:dyDescent="0.35">
      <c r="A553" s="37"/>
      <c r="B553" s="37"/>
      <c r="C553" s="43"/>
      <c r="D553" s="35" t="s">
        <v>109</v>
      </c>
      <c r="E553" s="38">
        <v>1</v>
      </c>
      <c r="F553" s="40">
        <v>0</v>
      </c>
      <c r="G553" s="40">
        <v>0</v>
      </c>
      <c r="H553" s="40">
        <v>0</v>
      </c>
      <c r="I553" s="40">
        <v>93.14</v>
      </c>
      <c r="J553" s="61" t="s">
        <v>514</v>
      </c>
      <c r="K553" s="42"/>
      <c r="L553" s="42"/>
    </row>
    <row r="554" spans="1:14" x14ac:dyDescent="0.35">
      <c r="A554" s="37"/>
      <c r="B554" s="37"/>
      <c r="C554" s="43"/>
      <c r="D554" s="35" t="s">
        <v>111</v>
      </c>
      <c r="E554" s="38">
        <v>1</v>
      </c>
      <c r="F554" s="40">
        <v>0</v>
      </c>
      <c r="G554" s="40">
        <v>0</v>
      </c>
      <c r="H554" s="40">
        <v>0</v>
      </c>
      <c r="I554" s="40">
        <v>9.36</v>
      </c>
      <c r="J554" s="61" t="s">
        <v>515</v>
      </c>
      <c r="K554" s="42"/>
      <c r="L554" s="42"/>
    </row>
    <row r="555" spans="1:14" x14ac:dyDescent="0.35">
      <c r="A555" s="37"/>
      <c r="B555" s="37"/>
      <c r="C555" s="43"/>
      <c r="D555" s="35" t="s">
        <v>112</v>
      </c>
      <c r="E555" s="38">
        <v>1</v>
      </c>
      <c r="F555" s="40">
        <v>0</v>
      </c>
      <c r="G555" s="40">
        <v>0</v>
      </c>
      <c r="H555" s="40">
        <v>0</v>
      </c>
      <c r="I555" s="40">
        <v>14.76</v>
      </c>
      <c r="J555" s="61" t="s">
        <v>516</v>
      </c>
      <c r="K555" s="42"/>
      <c r="L555" s="42"/>
    </row>
    <row r="556" spans="1:14" s="60" customFormat="1" x14ac:dyDescent="0.35">
      <c r="A556" s="55"/>
      <c r="B556" s="55"/>
      <c r="C556" s="56"/>
      <c r="D556" s="55"/>
      <c r="E556" s="57"/>
      <c r="F556" s="55"/>
      <c r="G556" s="55"/>
      <c r="H556" s="55"/>
      <c r="I556" s="58" t="s">
        <v>517</v>
      </c>
      <c r="J556" s="49">
        <f>SUM(I552:I555)</f>
        <v>177.74</v>
      </c>
      <c r="K556" s="87"/>
      <c r="L556" s="49">
        <f>ROUND(J556*K556,2)</f>
        <v>0</v>
      </c>
      <c r="M556" s="89" t="str">
        <f t="shared" ref="M556" si="103">IF(K556&lt;=0,"INDICAR PRECIO","PRECIO INDICADO")</f>
        <v>INDICAR PRECIO</v>
      </c>
      <c r="N556" s="89"/>
    </row>
    <row r="557" spans="1:14" ht="1.1499999999999999" customHeight="1" x14ac:dyDescent="0.35">
      <c r="A557" s="37"/>
      <c r="B557" s="51"/>
      <c r="C557" s="52"/>
      <c r="D557" s="51"/>
      <c r="E557" s="53"/>
      <c r="F557" s="51"/>
      <c r="G557" s="51"/>
      <c r="H557" s="51"/>
      <c r="I557" s="51"/>
      <c r="J557" s="54"/>
      <c r="K557" s="54"/>
      <c r="L557" s="54"/>
    </row>
    <row r="558" spans="1:14" x14ac:dyDescent="0.35">
      <c r="A558" s="35" t="s">
        <v>518</v>
      </c>
      <c r="B558" s="35" t="s">
        <v>60</v>
      </c>
      <c r="C558" s="36" t="s">
        <v>519</v>
      </c>
      <c r="D558" s="37"/>
      <c r="E558" s="38"/>
      <c r="F558" s="37"/>
      <c r="G558" s="37"/>
      <c r="H558" s="37"/>
      <c r="I558" s="37"/>
      <c r="J558" s="39">
        <f>J564</f>
        <v>241.2</v>
      </c>
      <c r="K558" s="39">
        <f>K564</f>
        <v>0</v>
      </c>
      <c r="L558" s="39">
        <f>L564</f>
        <v>0</v>
      </c>
    </row>
    <row r="559" spans="1:14" ht="225" customHeight="1" x14ac:dyDescent="0.35">
      <c r="A559" s="37"/>
      <c r="B559" s="37"/>
      <c r="C559" s="36" t="s">
        <v>520</v>
      </c>
      <c r="D559" s="37"/>
      <c r="E559" s="38"/>
      <c r="F559" s="37"/>
      <c r="G559" s="37"/>
      <c r="H559" s="37"/>
      <c r="I559" s="37"/>
      <c r="J559" s="42"/>
      <c r="K559" s="42"/>
      <c r="L559" s="42"/>
    </row>
    <row r="560" spans="1:14" x14ac:dyDescent="0.35">
      <c r="A560" s="37"/>
      <c r="B560" s="37"/>
      <c r="C560" s="43"/>
      <c r="D560" s="35" t="s">
        <v>108</v>
      </c>
      <c r="E560" s="38">
        <v>1</v>
      </c>
      <c r="F560" s="40">
        <v>66</v>
      </c>
      <c r="G560" s="40">
        <v>0</v>
      </c>
      <c r="H560" s="40">
        <v>0</v>
      </c>
      <c r="I560" s="41">
        <f>OR(E560&lt;&gt;0,F560&lt;&gt;0,G560&lt;&gt;0,H560&lt;&gt;0)*(E560 + (E560 = 0))*(F560 + (F560 = 0))*(G560 + (G560 = 0))*(H560 + (H560 = 0))</f>
        <v>66</v>
      </c>
      <c r="J560" s="42"/>
      <c r="K560" s="42"/>
      <c r="L560" s="42"/>
    </row>
    <row r="561" spans="1:16" x14ac:dyDescent="0.35">
      <c r="A561" s="37"/>
      <c r="B561" s="37"/>
      <c r="C561" s="43"/>
      <c r="D561" s="35" t="s">
        <v>109</v>
      </c>
      <c r="E561" s="38">
        <v>1</v>
      </c>
      <c r="F561" s="40">
        <v>133.19999999999999</v>
      </c>
      <c r="G561" s="40">
        <v>0</v>
      </c>
      <c r="H561" s="40">
        <v>0</v>
      </c>
      <c r="I561" s="41">
        <f>OR(E561&lt;&gt;0,F561&lt;&gt;0,G561&lt;&gt;0,H561&lt;&gt;0)*(E561 + (E561 = 0))*(F561 + (F561 = 0))*(G561 + (G561 = 0))*(H561 + (H561 = 0))</f>
        <v>133.19999999999999</v>
      </c>
      <c r="J561" s="42"/>
      <c r="K561" s="42"/>
      <c r="L561" s="42"/>
    </row>
    <row r="562" spans="1:16" x14ac:dyDescent="0.35">
      <c r="A562" s="37"/>
      <c r="B562" s="37"/>
      <c r="C562" s="43"/>
      <c r="D562" s="35" t="s">
        <v>111</v>
      </c>
      <c r="E562" s="38">
        <v>3</v>
      </c>
      <c r="F562" s="40">
        <v>7.2</v>
      </c>
      <c r="G562" s="40">
        <v>0</v>
      </c>
      <c r="H562" s="40">
        <v>0</v>
      </c>
      <c r="I562" s="41">
        <f>OR(E562&lt;&gt;0,F562&lt;&gt;0,G562&lt;&gt;0,H562&lt;&gt;0)*(E562 + (E562 = 0))*(F562 + (F562 = 0))*(G562 + (G562 = 0))*(H562 + (H562 = 0))</f>
        <v>21.6</v>
      </c>
      <c r="J562" s="42"/>
      <c r="K562" s="42"/>
      <c r="L562" s="42"/>
    </row>
    <row r="563" spans="1:16" x14ac:dyDescent="0.35">
      <c r="A563" s="37"/>
      <c r="B563" s="37"/>
      <c r="C563" s="43"/>
      <c r="D563" s="35" t="s">
        <v>112</v>
      </c>
      <c r="E563" s="38">
        <v>1</v>
      </c>
      <c r="F563" s="40">
        <v>20.399999999999999</v>
      </c>
      <c r="G563" s="40">
        <v>0</v>
      </c>
      <c r="H563" s="40">
        <v>0</v>
      </c>
      <c r="I563" s="41">
        <f>OR(E563&lt;&gt;0,F563&lt;&gt;0,G563&lt;&gt;0,H563&lt;&gt;0)*(E563 + (E563 = 0))*(F563 + (F563 = 0))*(G563 + (G563 = 0))*(H563 + (H563 = 0))</f>
        <v>20.399999999999999</v>
      </c>
      <c r="J563" s="42"/>
      <c r="K563" s="42"/>
      <c r="L563" s="42"/>
    </row>
    <row r="564" spans="1:16" s="60" customFormat="1" x14ac:dyDescent="0.35">
      <c r="A564" s="55"/>
      <c r="B564" s="55"/>
      <c r="C564" s="56"/>
      <c r="D564" s="55"/>
      <c r="E564" s="57"/>
      <c r="F564" s="55"/>
      <c r="G564" s="55"/>
      <c r="H564" s="55"/>
      <c r="I564" s="58" t="s">
        <v>521</v>
      </c>
      <c r="J564" s="49">
        <f>SUM(I560:I563)</f>
        <v>241.2</v>
      </c>
      <c r="K564" s="87"/>
      <c r="L564" s="49">
        <f>ROUND(J564*K564,2)</f>
        <v>0</v>
      </c>
      <c r="M564" s="89" t="str">
        <f t="shared" ref="M564" si="104">IF(K564&lt;=0,"INDICAR PRECIO","PRECIO INDICADO")</f>
        <v>INDICAR PRECIO</v>
      </c>
      <c r="N564" s="89"/>
    </row>
    <row r="565" spans="1:16" ht="1.1499999999999999" customHeight="1" x14ac:dyDescent="0.35">
      <c r="A565" s="37"/>
      <c r="B565" s="51"/>
      <c r="C565" s="52"/>
      <c r="D565" s="51"/>
      <c r="E565" s="53"/>
      <c r="F565" s="51"/>
      <c r="G565" s="51"/>
      <c r="H565" s="51"/>
      <c r="I565" s="51"/>
      <c r="J565" s="54"/>
      <c r="K565" s="54"/>
      <c r="L565" s="54"/>
    </row>
    <row r="566" spans="1:16" x14ac:dyDescent="0.35">
      <c r="A566" s="35" t="s">
        <v>522</v>
      </c>
      <c r="B566" s="35" t="s">
        <v>60</v>
      </c>
      <c r="C566" s="36" t="s">
        <v>523</v>
      </c>
      <c r="D566" s="37"/>
      <c r="E566" s="38"/>
      <c r="F566" s="37"/>
      <c r="G566" s="37"/>
      <c r="H566" s="37"/>
      <c r="I566" s="37"/>
      <c r="J566" s="39">
        <v>6.35</v>
      </c>
      <c r="K566" s="87"/>
      <c r="L566" s="39">
        <f>ROUND(J566*K566,2)</f>
        <v>0</v>
      </c>
      <c r="M566" s="89" t="str">
        <f t="shared" ref="M566" si="105">IF(K566&lt;=0,"INDICAR PRECIO","PRECIO INDICADO")</f>
        <v>INDICAR PRECIO</v>
      </c>
      <c r="N566" s="89"/>
      <c r="P566" s="60"/>
    </row>
    <row r="567" spans="1:16" ht="126" x14ac:dyDescent="0.35">
      <c r="A567" s="37"/>
      <c r="B567" s="37"/>
      <c r="C567" s="36" t="s">
        <v>524</v>
      </c>
      <c r="D567" s="37"/>
      <c r="E567" s="38"/>
      <c r="F567" s="37"/>
      <c r="G567" s="37"/>
      <c r="H567" s="37"/>
      <c r="I567" s="37"/>
      <c r="J567" s="42"/>
      <c r="K567" s="42"/>
      <c r="L567" s="42"/>
    </row>
    <row r="568" spans="1:16" x14ac:dyDescent="0.35">
      <c r="A568" s="35" t="s">
        <v>525</v>
      </c>
      <c r="B568" s="35" t="s">
        <v>1</v>
      </c>
      <c r="C568" s="36" t="s">
        <v>526</v>
      </c>
      <c r="D568" s="37"/>
      <c r="E568" s="38"/>
      <c r="F568" s="37"/>
      <c r="G568" s="37"/>
      <c r="H568" s="37"/>
      <c r="I568" s="37"/>
      <c r="J568" s="39">
        <v>1</v>
      </c>
      <c r="K568" s="87"/>
      <c r="L568" s="39">
        <f>ROUND(J568*K568,2)</f>
        <v>0</v>
      </c>
      <c r="M568" s="89" t="str">
        <f t="shared" ref="M568" si="106">IF(K568&lt;=0,"INDICAR PRECIO","PRECIO INDICADO")</f>
        <v>INDICAR PRECIO</v>
      </c>
      <c r="N568" s="89"/>
      <c r="P568" s="60"/>
    </row>
    <row r="569" spans="1:16" ht="128.25" customHeight="1" x14ac:dyDescent="0.35">
      <c r="A569" s="37"/>
      <c r="B569" s="37"/>
      <c r="C569" s="36" t="s">
        <v>527</v>
      </c>
      <c r="D569" s="37"/>
      <c r="E569" s="38"/>
      <c r="F569" s="37"/>
      <c r="G569" s="37"/>
      <c r="H569" s="37"/>
      <c r="I569" s="37"/>
      <c r="J569" s="42"/>
      <c r="K569" s="42"/>
      <c r="L569" s="42"/>
    </row>
    <row r="570" spans="1:16" x14ac:dyDescent="0.35">
      <c r="A570" s="35" t="s">
        <v>528</v>
      </c>
      <c r="B570" s="35" t="s">
        <v>1</v>
      </c>
      <c r="C570" s="36" t="s">
        <v>529</v>
      </c>
      <c r="D570" s="37"/>
      <c r="E570" s="38"/>
      <c r="F570" s="37"/>
      <c r="G570" s="37"/>
      <c r="H570" s="37"/>
      <c r="I570" s="37"/>
      <c r="J570" s="39">
        <f>J577</f>
        <v>156</v>
      </c>
      <c r="K570" s="39">
        <f>K577</f>
        <v>0</v>
      </c>
      <c r="L570" s="39">
        <f>L577</f>
        <v>0</v>
      </c>
    </row>
    <row r="571" spans="1:16" ht="94.5" x14ac:dyDescent="0.35">
      <c r="A571" s="37"/>
      <c r="B571" s="37"/>
      <c r="C571" s="36" t="s">
        <v>530</v>
      </c>
      <c r="D571" s="37"/>
      <c r="E571" s="38"/>
      <c r="F571" s="37"/>
      <c r="G571" s="37"/>
      <c r="H571" s="37"/>
      <c r="I571" s="37"/>
      <c r="J571" s="42"/>
      <c r="K571" s="42"/>
      <c r="L571" s="42"/>
    </row>
    <row r="572" spans="1:16" x14ac:dyDescent="0.35">
      <c r="A572" s="37"/>
      <c r="B572" s="37"/>
      <c r="C572" s="43"/>
      <c r="D572" s="35" t="s">
        <v>531</v>
      </c>
      <c r="E572" s="38">
        <v>4</v>
      </c>
      <c r="F572" s="40">
        <v>0</v>
      </c>
      <c r="G572" s="40">
        <v>0</v>
      </c>
      <c r="H572" s="40">
        <v>0</v>
      </c>
      <c r="I572" s="41">
        <f>OR(E572&lt;&gt;0,F572&lt;&gt;0,G572&lt;&gt;0,H572&lt;&gt;0)*(E572 + (E572 = 0))*(F572 + (F572 = 0))*(G572 + (G572 = 0))*(H572 + (H572 = 0))</f>
        <v>4</v>
      </c>
      <c r="J572" s="42"/>
      <c r="K572" s="42"/>
      <c r="L572" s="42"/>
    </row>
    <row r="573" spans="1:16" x14ac:dyDescent="0.35">
      <c r="A573" s="37"/>
      <c r="B573" s="37"/>
      <c r="C573" s="43"/>
      <c r="D573" s="35" t="s">
        <v>109</v>
      </c>
      <c r="E573" s="38">
        <v>62</v>
      </c>
      <c r="F573" s="40">
        <v>0</v>
      </c>
      <c r="G573" s="40">
        <v>0</v>
      </c>
      <c r="H573" s="40">
        <v>0</v>
      </c>
      <c r="I573" s="41">
        <f>OR(E573&lt;&gt;0,F573&lt;&gt;0,G573&lt;&gt;0,H573&lt;&gt;0)*(E573 + (E573 = 0))*(F573 + (F573 = 0))*(G573 + (G573 = 0))*(H573 + (H573 = 0))</f>
        <v>62</v>
      </c>
      <c r="J573" s="42"/>
      <c r="K573" s="42"/>
      <c r="L573" s="42"/>
    </row>
    <row r="574" spans="1:16" x14ac:dyDescent="0.35">
      <c r="A574" s="37"/>
      <c r="B574" s="37"/>
      <c r="C574" s="43"/>
      <c r="D574" s="35" t="s">
        <v>111</v>
      </c>
      <c r="E574" s="38">
        <v>60</v>
      </c>
      <c r="F574" s="40">
        <v>0</v>
      </c>
      <c r="G574" s="40">
        <v>0</v>
      </c>
      <c r="H574" s="40">
        <v>0</v>
      </c>
      <c r="I574" s="41">
        <f>OR(E574&lt;&gt;0,F574&lt;&gt;0,G574&lt;&gt;0,H574&lt;&gt;0)*(E574 + (E574 = 0))*(F574 + (F574 = 0))*(G574 + (G574 = 0))*(H574 + (H574 = 0))</f>
        <v>60</v>
      </c>
      <c r="J574" s="42"/>
      <c r="K574" s="42"/>
      <c r="L574" s="42"/>
    </row>
    <row r="575" spans="1:16" x14ac:dyDescent="0.35">
      <c r="A575" s="37"/>
      <c r="B575" s="37"/>
      <c r="C575" s="43"/>
      <c r="D575" s="35" t="s">
        <v>112</v>
      </c>
      <c r="E575" s="38">
        <v>10</v>
      </c>
      <c r="F575" s="40">
        <v>0</v>
      </c>
      <c r="G575" s="40">
        <v>0</v>
      </c>
      <c r="H575" s="40">
        <v>0</v>
      </c>
      <c r="I575" s="41">
        <f>OR(E575&lt;&gt;0,F575&lt;&gt;0,G575&lt;&gt;0,H575&lt;&gt;0)*(E575 + (E575 = 0))*(F575 + (F575 = 0))*(G575 + (G575 = 0))*(H575 + (H575 = 0))</f>
        <v>10</v>
      </c>
      <c r="J575" s="42"/>
      <c r="K575" s="42"/>
      <c r="L575" s="42"/>
    </row>
    <row r="576" spans="1:16" x14ac:dyDescent="0.35">
      <c r="A576" s="37"/>
      <c r="B576" s="37"/>
      <c r="C576" s="43"/>
      <c r="D576" s="35" t="s">
        <v>112</v>
      </c>
      <c r="E576" s="38">
        <v>20</v>
      </c>
      <c r="F576" s="40">
        <v>0</v>
      </c>
      <c r="G576" s="40">
        <v>0</v>
      </c>
      <c r="H576" s="40">
        <v>0</v>
      </c>
      <c r="I576" s="41">
        <f>OR(E576&lt;&gt;0,F576&lt;&gt;0,G576&lt;&gt;0,H576&lt;&gt;0)*(E576 + (E576 = 0))*(F576 + (F576 = 0))*(G576 + (G576 = 0))*(H576 + (H576 = 0))</f>
        <v>20</v>
      </c>
      <c r="J576" s="42"/>
      <c r="K576" s="42"/>
      <c r="L576" s="42"/>
    </row>
    <row r="577" spans="1:14" s="60" customFormat="1" x14ac:dyDescent="0.35">
      <c r="A577" s="55"/>
      <c r="B577" s="55"/>
      <c r="C577" s="56"/>
      <c r="D577" s="55"/>
      <c r="E577" s="57"/>
      <c r="F577" s="55"/>
      <c r="G577" s="55"/>
      <c r="H577" s="55"/>
      <c r="I577" s="58" t="s">
        <v>532</v>
      </c>
      <c r="J577" s="49">
        <f>SUM(I572:I576)</f>
        <v>156</v>
      </c>
      <c r="K577" s="87"/>
      <c r="L577" s="49">
        <f>ROUND(J577*K577,2)</f>
        <v>0</v>
      </c>
      <c r="M577" s="89" t="str">
        <f t="shared" ref="M577" si="107">IF(K577&lt;=0,"INDICAR PRECIO","PRECIO INDICADO")</f>
        <v>INDICAR PRECIO</v>
      </c>
      <c r="N577" s="89"/>
    </row>
    <row r="578" spans="1:14" ht="1.1499999999999999" customHeight="1" x14ac:dyDescent="0.35">
      <c r="A578" s="37"/>
      <c r="B578" s="51"/>
      <c r="C578" s="52"/>
      <c r="D578" s="51"/>
      <c r="E578" s="53"/>
      <c r="F578" s="51"/>
      <c r="G578" s="51"/>
      <c r="H578" s="51"/>
      <c r="I578" s="51"/>
      <c r="J578" s="54"/>
      <c r="K578" s="54"/>
      <c r="L578" s="54"/>
    </row>
    <row r="579" spans="1:14" s="60" customFormat="1" x14ac:dyDescent="0.35">
      <c r="A579" s="55"/>
      <c r="B579" s="55"/>
      <c r="C579" s="56"/>
      <c r="D579" s="55"/>
      <c r="E579" s="57"/>
      <c r="F579" s="55"/>
      <c r="G579" s="55"/>
      <c r="H579" s="55"/>
      <c r="I579" s="58" t="s">
        <v>533</v>
      </c>
      <c r="J579" s="67">
        <v>1</v>
      </c>
      <c r="K579" s="49">
        <f>L529+L537+L545+L550+L558+L566+L568+L570</f>
        <v>0</v>
      </c>
      <c r="L579" s="49">
        <f>ROUND(J579*K579,2)</f>
        <v>0</v>
      </c>
    </row>
    <row r="580" spans="1:14" ht="1.1499999999999999" customHeight="1" x14ac:dyDescent="0.35">
      <c r="A580" s="37"/>
      <c r="B580" s="51"/>
      <c r="C580" s="52"/>
      <c r="D580" s="51"/>
      <c r="E580" s="53"/>
      <c r="F580" s="51"/>
      <c r="G580" s="51"/>
      <c r="H580" s="51"/>
      <c r="I580" s="51"/>
      <c r="J580" s="54"/>
      <c r="K580" s="54"/>
      <c r="L580" s="54"/>
    </row>
    <row r="581" spans="1:14" x14ac:dyDescent="0.35">
      <c r="A581" s="62" t="s">
        <v>534</v>
      </c>
      <c r="B581" s="63" t="s">
        <v>11</v>
      </c>
      <c r="C581" s="64" t="s">
        <v>535</v>
      </c>
      <c r="D581" s="62"/>
      <c r="E581" s="65"/>
      <c r="F581" s="62"/>
      <c r="G581" s="62"/>
      <c r="H581" s="62"/>
      <c r="I581" s="62"/>
      <c r="J581" s="66">
        <f>J614</f>
        <v>1</v>
      </c>
      <c r="K581" s="66">
        <f>K614</f>
        <v>0</v>
      </c>
      <c r="L581" s="66">
        <f>L614</f>
        <v>0</v>
      </c>
    </row>
    <row r="582" spans="1:14" x14ac:dyDescent="0.35">
      <c r="A582" s="35" t="s">
        <v>536</v>
      </c>
      <c r="B582" s="35" t="s">
        <v>23</v>
      </c>
      <c r="C582" s="36" t="s">
        <v>537</v>
      </c>
      <c r="D582" s="37"/>
      <c r="E582" s="38"/>
      <c r="F582" s="37"/>
      <c r="G582" s="37"/>
      <c r="H582" s="37"/>
      <c r="I582" s="37"/>
      <c r="J582" s="39">
        <f>J585</f>
        <v>48.2</v>
      </c>
      <c r="K582" s="39">
        <f>K585</f>
        <v>0</v>
      </c>
      <c r="L582" s="39">
        <f>L585</f>
        <v>0</v>
      </c>
    </row>
    <row r="583" spans="1:14" ht="189" x14ac:dyDescent="0.35">
      <c r="A583" s="37"/>
      <c r="B583" s="37"/>
      <c r="C583" s="36" t="s">
        <v>538</v>
      </c>
      <c r="D583" s="37"/>
      <c r="E583" s="38"/>
      <c r="F583" s="37"/>
      <c r="G583" s="37"/>
      <c r="H583" s="37"/>
      <c r="I583" s="37"/>
      <c r="J583" s="42"/>
      <c r="K583" s="42"/>
      <c r="L583" s="42"/>
    </row>
    <row r="584" spans="1:14" x14ac:dyDescent="0.35">
      <c r="A584" s="37"/>
      <c r="B584" s="37"/>
      <c r="C584" s="43"/>
      <c r="D584" s="35" t="s">
        <v>45</v>
      </c>
      <c r="E584" s="38">
        <v>1</v>
      </c>
      <c r="F584" s="40">
        <v>12.05</v>
      </c>
      <c r="G584" s="40">
        <v>0</v>
      </c>
      <c r="H584" s="40">
        <v>4</v>
      </c>
      <c r="I584" s="41">
        <f>OR(E584&lt;&gt;0,F584&lt;&gt;0,G584&lt;&gt;0,H584&lt;&gt;0)*(E584 + (E584 = 0))*(F584 + (F584 = 0))*(G584 + (G584 = 0))*(H584 + (H584 = 0))</f>
        <v>48.2</v>
      </c>
      <c r="J584" s="42"/>
      <c r="K584" s="42"/>
      <c r="L584" s="42"/>
    </row>
    <row r="585" spans="1:14" s="60" customFormat="1" x14ac:dyDescent="0.35">
      <c r="A585" s="55"/>
      <c r="B585" s="55"/>
      <c r="C585" s="56"/>
      <c r="D585" s="55"/>
      <c r="E585" s="57"/>
      <c r="F585" s="55"/>
      <c r="G585" s="55"/>
      <c r="H585" s="55"/>
      <c r="I585" s="58" t="s">
        <v>539</v>
      </c>
      <c r="J585" s="49">
        <f>I584</f>
        <v>48.2</v>
      </c>
      <c r="K585" s="87"/>
      <c r="L585" s="49">
        <f>ROUND(J585*K585,2)</f>
        <v>0</v>
      </c>
      <c r="M585" s="89" t="str">
        <f t="shared" ref="M585" si="108">IF(K585&lt;=0,"INDICAR PRECIO","PRECIO INDICADO")</f>
        <v>INDICAR PRECIO</v>
      </c>
      <c r="N585" s="89"/>
    </row>
    <row r="586" spans="1:14" ht="1.1499999999999999" customHeight="1" x14ac:dyDescent="0.35">
      <c r="A586" s="37"/>
      <c r="B586" s="51"/>
      <c r="C586" s="52"/>
      <c r="D586" s="51"/>
      <c r="E586" s="53"/>
      <c r="F586" s="51"/>
      <c r="G586" s="51"/>
      <c r="H586" s="51"/>
      <c r="I586" s="51"/>
      <c r="J586" s="54"/>
      <c r="K586" s="54"/>
      <c r="L586" s="54"/>
    </row>
    <row r="587" spans="1:14" ht="21" x14ac:dyDescent="0.35">
      <c r="A587" s="35" t="s">
        <v>540</v>
      </c>
      <c r="B587" s="35" t="s">
        <v>23</v>
      </c>
      <c r="C587" s="36" t="s">
        <v>541</v>
      </c>
      <c r="D587" s="37"/>
      <c r="E587" s="38"/>
      <c r="F587" s="37"/>
      <c r="G587" s="37"/>
      <c r="H587" s="37"/>
      <c r="I587" s="37"/>
      <c r="J587" s="39">
        <f>J594</f>
        <v>1124.3399999999999</v>
      </c>
      <c r="K587" s="39">
        <f>K594</f>
        <v>0</v>
      </c>
      <c r="L587" s="39">
        <f>L594</f>
        <v>0</v>
      </c>
    </row>
    <row r="588" spans="1:14" ht="178.5" customHeight="1" x14ac:dyDescent="0.35">
      <c r="A588" s="37"/>
      <c r="B588" s="37"/>
      <c r="C588" s="36" t="s">
        <v>542</v>
      </c>
      <c r="D588" s="37"/>
      <c r="E588" s="38"/>
      <c r="F588" s="37"/>
      <c r="G588" s="37"/>
      <c r="H588" s="37"/>
      <c r="I588" s="37"/>
      <c r="J588" s="42"/>
      <c r="K588" s="42"/>
      <c r="L588" s="42"/>
    </row>
    <row r="589" spans="1:14" x14ac:dyDescent="0.35">
      <c r="A589" s="37"/>
      <c r="B589" s="37"/>
      <c r="C589" s="43"/>
      <c r="D589" s="35" t="s">
        <v>543</v>
      </c>
      <c r="E589" s="38"/>
      <c r="F589" s="40"/>
      <c r="G589" s="40"/>
      <c r="H589" s="40"/>
      <c r="I589" s="40">
        <v>762.34</v>
      </c>
      <c r="J589" s="42"/>
      <c r="K589" s="42"/>
      <c r="L589" s="42"/>
    </row>
    <row r="590" spans="1:14" x14ac:dyDescent="0.35">
      <c r="A590" s="37"/>
      <c r="B590" s="37"/>
      <c r="C590" s="43"/>
      <c r="D590" s="35" t="s">
        <v>544</v>
      </c>
      <c r="E590" s="38"/>
      <c r="F590" s="40"/>
      <c r="G590" s="40"/>
      <c r="H590" s="40"/>
      <c r="I590" s="40">
        <v>299.77</v>
      </c>
      <c r="J590" s="42"/>
      <c r="K590" s="42"/>
      <c r="L590" s="42"/>
    </row>
    <row r="591" spans="1:14" x14ac:dyDescent="0.35">
      <c r="A591" s="37"/>
      <c r="B591" s="37"/>
      <c r="C591" s="43"/>
      <c r="D591" s="35" t="s">
        <v>545</v>
      </c>
      <c r="E591" s="38">
        <v>1</v>
      </c>
      <c r="F591" s="40">
        <v>33.15</v>
      </c>
      <c r="G591" s="40">
        <v>0</v>
      </c>
      <c r="H591" s="40">
        <v>0.5</v>
      </c>
      <c r="I591" s="41">
        <f>OR(E591&lt;&gt;0,F591&lt;&gt;0,G591&lt;&gt;0,H591&lt;&gt;0)*(E591 + (E591 = 0))*(F591 + (F591 = 0))*(G591 + (G591 = 0))*(H591 + (H591 = 0))</f>
        <v>16.579999999999998</v>
      </c>
      <c r="J591" s="42"/>
      <c r="K591" s="42"/>
      <c r="L591" s="42"/>
    </row>
    <row r="592" spans="1:14" x14ac:dyDescent="0.35">
      <c r="A592" s="37"/>
      <c r="B592" s="37"/>
      <c r="C592" s="43"/>
      <c r="D592" s="35" t="s">
        <v>546</v>
      </c>
      <c r="E592" s="38">
        <v>1</v>
      </c>
      <c r="F592" s="40">
        <v>30.5</v>
      </c>
      <c r="G592" s="40">
        <v>0</v>
      </c>
      <c r="H592" s="40">
        <v>0.5</v>
      </c>
      <c r="I592" s="41">
        <f>OR(E592&lt;&gt;0,F592&lt;&gt;0,G592&lt;&gt;0,H592&lt;&gt;0)*(E592 + (E592 = 0))*(F592 + (F592 = 0))*(G592 + (G592 = 0))*(H592 + (H592 = 0))</f>
        <v>15.25</v>
      </c>
      <c r="J592" s="42"/>
      <c r="K592" s="42"/>
      <c r="L592" s="42"/>
    </row>
    <row r="593" spans="1:14" x14ac:dyDescent="0.35">
      <c r="A593" s="37"/>
      <c r="B593" s="37"/>
      <c r="C593" s="43"/>
      <c r="D593" s="35" t="s">
        <v>73</v>
      </c>
      <c r="E593" s="38">
        <v>1</v>
      </c>
      <c r="F593" s="40">
        <v>8</v>
      </c>
      <c r="G593" s="40">
        <v>0</v>
      </c>
      <c r="H593" s="40">
        <v>3.8</v>
      </c>
      <c r="I593" s="41">
        <f>OR(E593&lt;&gt;0,F593&lt;&gt;0,G593&lt;&gt;0,H593&lt;&gt;0)*(E593 + (E593 = 0))*(F593 + (F593 = 0))*(G593 + (G593 = 0))*(H593 + (H593 = 0))</f>
        <v>30.4</v>
      </c>
      <c r="J593" s="42"/>
      <c r="K593" s="42"/>
      <c r="L593" s="42"/>
    </row>
    <row r="594" spans="1:14" s="60" customFormat="1" x14ac:dyDescent="0.35">
      <c r="A594" s="55"/>
      <c r="B594" s="55"/>
      <c r="C594" s="56"/>
      <c r="D594" s="55"/>
      <c r="E594" s="57"/>
      <c r="F594" s="55"/>
      <c r="G594" s="55"/>
      <c r="H594" s="55"/>
      <c r="I594" s="58" t="s">
        <v>547</v>
      </c>
      <c r="J594" s="49">
        <f>SUM(I589:I593)</f>
        <v>1124.3399999999999</v>
      </c>
      <c r="K594" s="87"/>
      <c r="L594" s="49">
        <f>ROUND(J594*K594,2)</f>
        <v>0</v>
      </c>
      <c r="M594" s="89" t="str">
        <f t="shared" ref="M594" si="109">IF(K594&lt;=0,"INDICAR PRECIO","PRECIO INDICADO")</f>
        <v>INDICAR PRECIO</v>
      </c>
      <c r="N594" s="89"/>
    </row>
    <row r="595" spans="1:14" ht="1.1499999999999999" customHeight="1" x14ac:dyDescent="0.35">
      <c r="A595" s="37"/>
      <c r="B595" s="51"/>
      <c r="C595" s="52"/>
      <c r="D595" s="51"/>
      <c r="E595" s="53"/>
      <c r="F595" s="51"/>
      <c r="G595" s="51"/>
      <c r="H595" s="51"/>
      <c r="I595" s="51"/>
      <c r="J595" s="54"/>
      <c r="K595" s="54"/>
      <c r="L595" s="54"/>
    </row>
    <row r="596" spans="1:14" ht="21" x14ac:dyDescent="0.35">
      <c r="A596" s="35" t="s">
        <v>548</v>
      </c>
      <c r="B596" s="35" t="s">
        <v>23</v>
      </c>
      <c r="C596" s="36" t="s">
        <v>549</v>
      </c>
      <c r="D596" s="37"/>
      <c r="E596" s="38"/>
      <c r="F596" s="37"/>
      <c r="G596" s="37"/>
      <c r="H596" s="37"/>
      <c r="I596" s="37"/>
      <c r="J596" s="39">
        <f>J601</f>
        <v>476.46</v>
      </c>
      <c r="K596" s="39">
        <f>K601</f>
        <v>0</v>
      </c>
      <c r="L596" s="39">
        <f>L601</f>
        <v>0</v>
      </c>
    </row>
    <row r="597" spans="1:14" ht="168" x14ac:dyDescent="0.35">
      <c r="A597" s="37"/>
      <c r="B597" s="37"/>
      <c r="C597" s="36" t="s">
        <v>550</v>
      </c>
      <c r="D597" s="37"/>
      <c r="E597" s="38"/>
      <c r="F597" s="37"/>
      <c r="G597" s="37"/>
      <c r="H597" s="37"/>
      <c r="I597" s="37"/>
      <c r="J597" s="42"/>
      <c r="K597" s="42"/>
      <c r="L597" s="42"/>
    </row>
    <row r="598" spans="1:14" x14ac:dyDescent="0.35">
      <c r="A598" s="37"/>
      <c r="B598" s="37"/>
      <c r="C598" s="43"/>
      <c r="D598" s="35" t="s">
        <v>551</v>
      </c>
      <c r="E598" s="38"/>
      <c r="F598" s="40"/>
      <c r="G598" s="40"/>
      <c r="H598" s="40"/>
      <c r="I598" s="40">
        <v>147.72999999999999</v>
      </c>
      <c r="J598" s="42"/>
      <c r="K598" s="42"/>
      <c r="L598" s="42"/>
    </row>
    <row r="599" spans="1:14" x14ac:dyDescent="0.35">
      <c r="A599" s="37"/>
      <c r="B599" s="37"/>
      <c r="C599" s="43"/>
      <c r="D599" s="35" t="s">
        <v>552</v>
      </c>
      <c r="E599" s="38"/>
      <c r="F599" s="40"/>
      <c r="G599" s="40"/>
      <c r="H599" s="40"/>
      <c r="I599" s="40">
        <v>87.53</v>
      </c>
      <c r="J599" s="42"/>
      <c r="K599" s="42"/>
      <c r="L599" s="42"/>
    </row>
    <row r="600" spans="1:14" x14ac:dyDescent="0.35">
      <c r="A600" s="37"/>
      <c r="B600" s="37"/>
      <c r="C600" s="43"/>
      <c r="D600" s="35" t="s">
        <v>553</v>
      </c>
      <c r="E600" s="38"/>
      <c r="F600" s="40"/>
      <c r="G600" s="40"/>
      <c r="H600" s="40"/>
      <c r="I600" s="40">
        <v>241.2</v>
      </c>
      <c r="J600" s="42"/>
      <c r="K600" s="42"/>
      <c r="L600" s="42"/>
    </row>
    <row r="601" spans="1:14" s="60" customFormat="1" x14ac:dyDescent="0.35">
      <c r="A601" s="55"/>
      <c r="B601" s="55"/>
      <c r="C601" s="56"/>
      <c r="D601" s="55"/>
      <c r="E601" s="57"/>
      <c r="F601" s="55"/>
      <c r="G601" s="55"/>
      <c r="H601" s="55"/>
      <c r="I601" s="58" t="s">
        <v>554</v>
      </c>
      <c r="J601" s="49">
        <f>SUM(I598:I600)</f>
        <v>476.46</v>
      </c>
      <c r="K601" s="87"/>
      <c r="L601" s="49">
        <f>ROUND(J601*K601,2)</f>
        <v>0</v>
      </c>
      <c r="M601" s="89" t="str">
        <f t="shared" ref="M601" si="110">IF(K601&lt;=0,"INDICAR PRECIO","PRECIO INDICADO")</f>
        <v>INDICAR PRECIO</v>
      </c>
      <c r="N601" s="89"/>
    </row>
    <row r="602" spans="1:14" ht="1.1499999999999999" customHeight="1" x14ac:dyDescent="0.35">
      <c r="A602" s="37"/>
      <c r="B602" s="51"/>
      <c r="C602" s="52"/>
      <c r="D602" s="51"/>
      <c r="E602" s="53"/>
      <c r="F602" s="51"/>
      <c r="G602" s="51"/>
      <c r="H602" s="51"/>
      <c r="I602" s="51"/>
      <c r="J602" s="54"/>
      <c r="K602" s="54"/>
      <c r="L602" s="54"/>
    </row>
    <row r="603" spans="1:14" ht="21" x14ac:dyDescent="0.35">
      <c r="A603" s="35" t="s">
        <v>555</v>
      </c>
      <c r="B603" s="35" t="s">
        <v>23</v>
      </c>
      <c r="C603" s="36" t="s">
        <v>556</v>
      </c>
      <c r="D603" s="37"/>
      <c r="E603" s="38"/>
      <c r="F603" s="37"/>
      <c r="G603" s="37"/>
      <c r="H603" s="37"/>
      <c r="I603" s="37"/>
      <c r="J603" s="39">
        <f>J607</f>
        <v>10.23</v>
      </c>
      <c r="K603" s="39">
        <f>K607</f>
        <v>0</v>
      </c>
      <c r="L603" s="39">
        <f>L607</f>
        <v>0</v>
      </c>
    </row>
    <row r="604" spans="1:14" ht="178.5" x14ac:dyDescent="0.35">
      <c r="A604" s="37"/>
      <c r="B604" s="37"/>
      <c r="C604" s="36" t="s">
        <v>557</v>
      </c>
      <c r="D604" s="37"/>
      <c r="E604" s="38"/>
      <c r="F604" s="37"/>
      <c r="G604" s="37"/>
      <c r="H604" s="37"/>
      <c r="I604" s="37"/>
      <c r="J604" s="42"/>
      <c r="K604" s="42"/>
      <c r="L604" s="42"/>
    </row>
    <row r="605" spans="1:14" x14ac:dyDescent="0.35">
      <c r="A605" s="37"/>
      <c r="B605" s="37"/>
      <c r="C605" s="43"/>
      <c r="D605" s="35" t="s">
        <v>558</v>
      </c>
      <c r="E605" s="38"/>
      <c r="F605" s="40"/>
      <c r="G605" s="40"/>
      <c r="H605" s="40"/>
      <c r="I605" s="40">
        <v>6.35</v>
      </c>
      <c r="J605" s="42"/>
      <c r="K605" s="42"/>
      <c r="L605" s="42"/>
    </row>
    <row r="606" spans="1:14" x14ac:dyDescent="0.35">
      <c r="A606" s="37"/>
      <c r="B606" s="37"/>
      <c r="C606" s="43"/>
      <c r="D606" s="35" t="s">
        <v>73</v>
      </c>
      <c r="E606" s="38">
        <v>1</v>
      </c>
      <c r="F606" s="40">
        <v>2.5</v>
      </c>
      <c r="G606" s="40">
        <v>1.55</v>
      </c>
      <c r="H606" s="40">
        <v>0</v>
      </c>
      <c r="I606" s="41">
        <f>OR(E606&lt;&gt;0,F606&lt;&gt;0,G606&lt;&gt;0,H606&lt;&gt;0)*(E606 + (E606 = 0))*(F606 + (F606 = 0))*(G606 + (G606 = 0))*(H606 + (H606 = 0))</f>
        <v>3.88</v>
      </c>
      <c r="J606" s="42"/>
      <c r="K606" s="42"/>
      <c r="L606" s="42"/>
    </row>
    <row r="607" spans="1:14" s="60" customFormat="1" x14ac:dyDescent="0.35">
      <c r="A607" s="55"/>
      <c r="B607" s="55"/>
      <c r="C607" s="56"/>
      <c r="D607" s="55"/>
      <c r="E607" s="57"/>
      <c r="F607" s="55"/>
      <c r="G607" s="55"/>
      <c r="H607" s="55"/>
      <c r="I607" s="58" t="s">
        <v>559</v>
      </c>
      <c r="J607" s="49">
        <f>SUM(I605:I606)</f>
        <v>10.23</v>
      </c>
      <c r="K607" s="87"/>
      <c r="L607" s="49">
        <f>ROUND(J607*K607,2)</f>
        <v>0</v>
      </c>
      <c r="M607" s="89" t="str">
        <f t="shared" ref="M607" si="111">IF(K607&lt;=0,"INDICAR PRECIO","PRECIO INDICADO")</f>
        <v>INDICAR PRECIO</v>
      </c>
      <c r="N607" s="89"/>
    </row>
    <row r="608" spans="1:14" ht="1.1499999999999999" customHeight="1" x14ac:dyDescent="0.35">
      <c r="A608" s="37"/>
      <c r="B608" s="51"/>
      <c r="C608" s="52"/>
      <c r="D608" s="51"/>
      <c r="E608" s="53"/>
      <c r="F608" s="51"/>
      <c r="G608" s="51"/>
      <c r="H608" s="51"/>
      <c r="I608" s="51"/>
      <c r="J608" s="54"/>
      <c r="K608" s="54"/>
      <c r="L608" s="54"/>
    </row>
    <row r="609" spans="1:16" x14ac:dyDescent="0.35">
      <c r="A609" s="35" t="s">
        <v>560</v>
      </c>
      <c r="B609" s="35" t="s">
        <v>23</v>
      </c>
      <c r="C609" s="36" t="s">
        <v>561</v>
      </c>
      <c r="D609" s="37"/>
      <c r="E609" s="38"/>
      <c r="F609" s="37"/>
      <c r="G609" s="37"/>
      <c r="H609" s="37"/>
      <c r="I609" s="37"/>
      <c r="J609" s="39">
        <f>J612</f>
        <v>7.5</v>
      </c>
      <c r="K609" s="39">
        <f>K612</f>
        <v>0</v>
      </c>
      <c r="L609" s="39">
        <f>L612</f>
        <v>0</v>
      </c>
    </row>
    <row r="610" spans="1:16" ht="147" x14ac:dyDescent="0.35">
      <c r="A610" s="37"/>
      <c r="B610" s="37"/>
      <c r="C610" s="36" t="s">
        <v>562</v>
      </c>
      <c r="D610" s="37"/>
      <c r="E610" s="38"/>
      <c r="F610" s="37"/>
      <c r="G610" s="37"/>
      <c r="H610" s="37"/>
      <c r="I610" s="37"/>
      <c r="J610" s="42"/>
      <c r="K610" s="42"/>
      <c r="L610" s="42"/>
    </row>
    <row r="611" spans="1:16" x14ac:dyDescent="0.35">
      <c r="A611" s="37"/>
      <c r="B611" s="37"/>
      <c r="C611" s="43"/>
      <c r="D611" s="35" t="s">
        <v>563</v>
      </c>
      <c r="E611" s="38">
        <v>2</v>
      </c>
      <c r="F611" s="40">
        <v>3.75</v>
      </c>
      <c r="G611" s="40">
        <v>0</v>
      </c>
      <c r="H611" s="40">
        <v>1</v>
      </c>
      <c r="I611" s="41">
        <f>OR(E611&lt;&gt;0,F611&lt;&gt;0,G611&lt;&gt;0,H611&lt;&gt;0)*(E611 + (E611 = 0))*(F611 + (F611 = 0))*(G611 + (G611 = 0))*(H611 + (H611 = 0))</f>
        <v>7.5</v>
      </c>
      <c r="J611" s="42"/>
      <c r="K611" s="42"/>
      <c r="L611" s="42"/>
    </row>
    <row r="612" spans="1:16" s="60" customFormat="1" x14ac:dyDescent="0.35">
      <c r="A612" s="55"/>
      <c r="B612" s="55"/>
      <c r="C612" s="56"/>
      <c r="D612" s="55"/>
      <c r="E612" s="57"/>
      <c r="F612" s="55"/>
      <c r="G612" s="55"/>
      <c r="H612" s="55"/>
      <c r="I612" s="58" t="s">
        <v>564</v>
      </c>
      <c r="J612" s="49">
        <f>I611</f>
        <v>7.5</v>
      </c>
      <c r="K612" s="87"/>
      <c r="L612" s="49">
        <f>ROUND(J612*K612,2)</f>
        <v>0</v>
      </c>
      <c r="M612" s="89" t="str">
        <f t="shared" ref="M612" si="112">IF(K612&lt;=0,"INDICAR PRECIO","PRECIO INDICADO")</f>
        <v>INDICAR PRECIO</v>
      </c>
      <c r="N612" s="89"/>
    </row>
    <row r="613" spans="1:16" ht="1.1499999999999999" customHeight="1" x14ac:dyDescent="0.35">
      <c r="A613" s="37"/>
      <c r="B613" s="51"/>
      <c r="C613" s="52"/>
      <c r="D613" s="51"/>
      <c r="E613" s="53"/>
      <c r="F613" s="51"/>
      <c r="G613" s="51"/>
      <c r="H613" s="51"/>
      <c r="I613" s="51"/>
      <c r="J613" s="54"/>
      <c r="K613" s="54"/>
      <c r="L613" s="54"/>
    </row>
    <row r="614" spans="1:16" s="60" customFormat="1" x14ac:dyDescent="0.35">
      <c r="A614" s="55"/>
      <c r="B614" s="55"/>
      <c r="C614" s="56"/>
      <c r="D614" s="55"/>
      <c r="E614" s="57"/>
      <c r="F614" s="55"/>
      <c r="G614" s="55"/>
      <c r="H614" s="55"/>
      <c r="I614" s="58" t="s">
        <v>565</v>
      </c>
      <c r="J614" s="67">
        <v>1</v>
      </c>
      <c r="K614" s="49">
        <f>L582+L587+L596+L603+L609</f>
        <v>0</v>
      </c>
      <c r="L614" s="49">
        <f>ROUND(J614*K614,2)</f>
        <v>0</v>
      </c>
    </row>
    <row r="615" spans="1:16" ht="1.1499999999999999" customHeight="1" x14ac:dyDescent="0.35">
      <c r="A615" s="37"/>
      <c r="B615" s="51"/>
      <c r="C615" s="52"/>
      <c r="D615" s="51"/>
      <c r="E615" s="53"/>
      <c r="F615" s="51"/>
      <c r="G615" s="51"/>
      <c r="H615" s="51"/>
      <c r="I615" s="51"/>
      <c r="J615" s="54"/>
      <c r="K615" s="54"/>
      <c r="L615" s="54"/>
    </row>
    <row r="616" spans="1:16" s="60" customFormat="1" x14ac:dyDescent="0.35">
      <c r="A616" s="55"/>
      <c r="B616" s="55"/>
      <c r="C616" s="56"/>
      <c r="D616" s="55"/>
      <c r="E616" s="57"/>
      <c r="F616" s="55"/>
      <c r="G616" s="55"/>
      <c r="H616" s="55"/>
      <c r="I616" s="58" t="s">
        <v>566</v>
      </c>
      <c r="J616" s="59">
        <v>1</v>
      </c>
      <c r="K616" s="49">
        <f>L319+L423+L528+L581</f>
        <v>0</v>
      </c>
      <c r="L616" s="49">
        <f>ROUND(J616*K616,2)</f>
        <v>0</v>
      </c>
    </row>
    <row r="617" spans="1:16" ht="1.1499999999999999" customHeight="1" x14ac:dyDescent="0.35">
      <c r="A617" s="37"/>
      <c r="B617" s="51"/>
      <c r="C617" s="52"/>
      <c r="D617" s="51"/>
      <c r="E617" s="53"/>
      <c r="F617" s="51"/>
      <c r="G617" s="51"/>
      <c r="H617" s="51"/>
      <c r="I617" s="51"/>
      <c r="J617" s="54"/>
      <c r="K617" s="54"/>
      <c r="L617" s="54"/>
    </row>
    <row r="618" spans="1:16" x14ac:dyDescent="0.35">
      <c r="A618" s="31" t="s">
        <v>567</v>
      </c>
      <c r="B618" s="29" t="s">
        <v>11</v>
      </c>
      <c r="C618" s="30" t="s">
        <v>568</v>
      </c>
      <c r="D618" s="31"/>
      <c r="E618" s="32"/>
      <c r="F618" s="31"/>
      <c r="G618" s="31"/>
      <c r="H618" s="31"/>
      <c r="I618" s="31"/>
      <c r="J618" s="33">
        <f>J700</f>
        <v>1</v>
      </c>
      <c r="K618" s="34">
        <f>K700</f>
        <v>0</v>
      </c>
      <c r="L618" s="34">
        <f>L700</f>
        <v>0</v>
      </c>
    </row>
    <row r="619" spans="1:16" x14ac:dyDescent="0.35">
      <c r="A619" s="62" t="s">
        <v>569</v>
      </c>
      <c r="B619" s="63" t="s">
        <v>11</v>
      </c>
      <c r="C619" s="64" t="s">
        <v>570</v>
      </c>
      <c r="D619" s="62"/>
      <c r="E619" s="65"/>
      <c r="F619" s="62"/>
      <c r="G619" s="62"/>
      <c r="H619" s="62"/>
      <c r="I619" s="62"/>
      <c r="J619" s="66">
        <f>J654</f>
        <v>1</v>
      </c>
      <c r="K619" s="66">
        <f>K654</f>
        <v>0</v>
      </c>
      <c r="L619" s="66">
        <f>L654</f>
        <v>0</v>
      </c>
    </row>
    <row r="620" spans="1:16" x14ac:dyDescent="0.35">
      <c r="A620" s="35" t="s">
        <v>571</v>
      </c>
      <c r="B620" s="35" t="s">
        <v>1</v>
      </c>
      <c r="C620" s="36" t="s">
        <v>572</v>
      </c>
      <c r="D620" s="37"/>
      <c r="E620" s="38"/>
      <c r="F620" s="37"/>
      <c r="G620" s="37"/>
      <c r="H620" s="37"/>
      <c r="I620" s="37"/>
      <c r="J620" s="39">
        <v>5</v>
      </c>
      <c r="K620" s="87"/>
      <c r="L620" s="39">
        <f>ROUND(J620*K620,2)</f>
        <v>0</v>
      </c>
      <c r="M620" s="89" t="str">
        <f t="shared" ref="M620" si="113">IF(K620&lt;=0,"INDICAR PRECIO","PRECIO INDICADO")</f>
        <v>INDICAR PRECIO</v>
      </c>
      <c r="N620" s="89"/>
      <c r="P620" s="60"/>
    </row>
    <row r="621" spans="1:16" ht="189" x14ac:dyDescent="0.35">
      <c r="A621" s="37"/>
      <c r="B621" s="37"/>
      <c r="C621" s="36" t="s">
        <v>573</v>
      </c>
      <c r="D621" s="37"/>
      <c r="E621" s="38"/>
      <c r="F621" s="37"/>
      <c r="G621" s="37"/>
      <c r="H621" s="37"/>
      <c r="I621" s="37"/>
      <c r="J621" s="42"/>
      <c r="K621" s="42"/>
      <c r="L621" s="42"/>
    </row>
    <row r="622" spans="1:16" x14ac:dyDescent="0.35">
      <c r="A622" s="35" t="s">
        <v>574</v>
      </c>
      <c r="B622" s="35" t="s">
        <v>1</v>
      </c>
      <c r="C622" s="36" t="s">
        <v>575</v>
      </c>
      <c r="D622" s="37"/>
      <c r="E622" s="38"/>
      <c r="F622" s="37"/>
      <c r="G622" s="37"/>
      <c r="H622" s="37"/>
      <c r="I622" s="37"/>
      <c r="J622" s="39">
        <v>1</v>
      </c>
      <c r="K622" s="87"/>
      <c r="L622" s="39">
        <f>ROUND(J622*K622,2)</f>
        <v>0</v>
      </c>
      <c r="M622" s="89" t="str">
        <f t="shared" ref="M622" si="114">IF(K622&lt;=0,"INDICAR PRECIO","PRECIO INDICADO")</f>
        <v>INDICAR PRECIO</v>
      </c>
      <c r="N622" s="89"/>
      <c r="P622" s="60"/>
    </row>
    <row r="623" spans="1:16" ht="183.75" customHeight="1" x14ac:dyDescent="0.35">
      <c r="A623" s="37"/>
      <c r="B623" s="37"/>
      <c r="C623" s="36" t="s">
        <v>576</v>
      </c>
      <c r="D623" s="37"/>
      <c r="E623" s="38"/>
      <c r="F623" s="37"/>
      <c r="G623" s="37"/>
      <c r="H623" s="37"/>
      <c r="I623" s="37"/>
      <c r="J623" s="42"/>
      <c r="K623" s="42"/>
      <c r="L623" s="42"/>
    </row>
    <row r="624" spans="1:16" x14ac:dyDescent="0.35">
      <c r="A624" s="35" t="s">
        <v>577</v>
      </c>
      <c r="B624" s="35" t="s">
        <v>1</v>
      </c>
      <c r="C624" s="36" t="s">
        <v>578</v>
      </c>
      <c r="D624" s="37"/>
      <c r="E624" s="38"/>
      <c r="F624" s="37"/>
      <c r="G624" s="37"/>
      <c r="H624" s="37"/>
      <c r="I624" s="37"/>
      <c r="J624" s="39">
        <v>1</v>
      </c>
      <c r="K624" s="87"/>
      <c r="L624" s="39">
        <f>ROUND(J624*K624,2)</f>
        <v>0</v>
      </c>
      <c r="M624" s="89" t="str">
        <f t="shared" ref="M624" si="115">IF(K624&lt;=0,"INDICAR PRECIO","PRECIO INDICADO")</f>
        <v>INDICAR PRECIO</v>
      </c>
      <c r="N624" s="89"/>
      <c r="P624" s="60"/>
    </row>
    <row r="625" spans="1:16" ht="168" x14ac:dyDescent="0.35">
      <c r="A625" s="37"/>
      <c r="B625" s="37"/>
      <c r="C625" s="36" t="s">
        <v>579</v>
      </c>
      <c r="D625" s="37"/>
      <c r="E625" s="38"/>
      <c r="F625" s="37"/>
      <c r="G625" s="37"/>
      <c r="H625" s="37"/>
      <c r="I625" s="37"/>
      <c r="J625" s="42"/>
      <c r="K625" s="42"/>
      <c r="L625" s="42"/>
    </row>
    <row r="626" spans="1:16" ht="21" x14ac:dyDescent="0.35">
      <c r="A626" s="35" t="s">
        <v>580</v>
      </c>
      <c r="B626" s="35" t="s">
        <v>1</v>
      </c>
      <c r="C626" s="36" t="s">
        <v>581</v>
      </c>
      <c r="D626" s="37"/>
      <c r="E626" s="38"/>
      <c r="F626" s="37"/>
      <c r="G626" s="37"/>
      <c r="H626" s="37"/>
      <c r="I626" s="37"/>
      <c r="J626" s="39">
        <v>2</v>
      </c>
      <c r="K626" s="87"/>
      <c r="L626" s="39">
        <f>ROUND(J626*K626,2)</f>
        <v>0</v>
      </c>
      <c r="M626" s="89" t="str">
        <f t="shared" ref="M626" si="116">IF(K626&lt;=0,"INDICAR PRECIO","PRECIO INDICADO")</f>
        <v>INDICAR PRECIO</v>
      </c>
      <c r="N626" s="89"/>
      <c r="P626" s="60"/>
    </row>
    <row r="627" spans="1:16" ht="136.5" x14ac:dyDescent="0.35">
      <c r="A627" s="37"/>
      <c r="B627" s="37"/>
      <c r="C627" s="36" t="s">
        <v>582</v>
      </c>
      <c r="D627" s="37"/>
      <c r="E627" s="38"/>
      <c r="F627" s="37"/>
      <c r="G627" s="37"/>
      <c r="H627" s="37"/>
      <c r="I627" s="37"/>
      <c r="J627" s="42"/>
      <c r="K627" s="42"/>
      <c r="L627" s="42"/>
    </row>
    <row r="628" spans="1:16" x14ac:dyDescent="0.35">
      <c r="A628" s="35" t="s">
        <v>583</v>
      </c>
      <c r="B628" s="35" t="s">
        <v>1</v>
      </c>
      <c r="C628" s="36" t="s">
        <v>584</v>
      </c>
      <c r="D628" s="37"/>
      <c r="E628" s="38"/>
      <c r="F628" s="37"/>
      <c r="G628" s="37"/>
      <c r="H628" s="37"/>
      <c r="I628" s="37"/>
      <c r="J628" s="39">
        <v>5</v>
      </c>
      <c r="K628" s="87"/>
      <c r="L628" s="39">
        <f>ROUND(J628*K628,2)</f>
        <v>0</v>
      </c>
      <c r="M628" s="89" t="str">
        <f t="shared" ref="M628" si="117">IF(K628&lt;=0,"INDICAR PRECIO","PRECIO INDICADO")</f>
        <v>INDICAR PRECIO</v>
      </c>
      <c r="N628" s="89"/>
      <c r="P628" s="60"/>
    </row>
    <row r="629" spans="1:16" ht="159.75" customHeight="1" x14ac:dyDescent="0.35">
      <c r="A629" s="37"/>
      <c r="B629" s="37"/>
      <c r="C629" s="36" t="s">
        <v>585</v>
      </c>
      <c r="D629" s="37"/>
      <c r="E629" s="38"/>
      <c r="F629" s="37"/>
      <c r="G629" s="37"/>
      <c r="H629" s="37"/>
      <c r="I629" s="37"/>
      <c r="J629" s="42"/>
      <c r="K629" s="42"/>
      <c r="L629" s="42"/>
    </row>
    <row r="630" spans="1:16" x14ac:dyDescent="0.35">
      <c r="A630" s="35" t="s">
        <v>586</v>
      </c>
      <c r="B630" s="35" t="s">
        <v>1</v>
      </c>
      <c r="C630" s="36" t="s">
        <v>587</v>
      </c>
      <c r="D630" s="37"/>
      <c r="E630" s="38"/>
      <c r="F630" s="37"/>
      <c r="G630" s="37"/>
      <c r="H630" s="37"/>
      <c r="I630" s="37"/>
      <c r="J630" s="39">
        <v>8</v>
      </c>
      <c r="K630" s="87"/>
      <c r="L630" s="39">
        <f>ROUND(J630*K630,2)</f>
        <v>0</v>
      </c>
      <c r="M630" s="89" t="str">
        <f t="shared" ref="M630" si="118">IF(K630&lt;=0,"INDICAR PRECIO","PRECIO INDICADO")</f>
        <v>INDICAR PRECIO</v>
      </c>
      <c r="N630" s="89"/>
      <c r="P630" s="60"/>
    </row>
    <row r="631" spans="1:16" ht="161.25" customHeight="1" x14ac:dyDescent="0.35">
      <c r="A631" s="37"/>
      <c r="B631" s="37"/>
      <c r="C631" s="36" t="s">
        <v>588</v>
      </c>
      <c r="D631" s="37"/>
      <c r="E631" s="38"/>
      <c r="F631" s="37"/>
      <c r="G631" s="37"/>
      <c r="H631" s="37"/>
      <c r="I631" s="37"/>
      <c r="J631" s="42"/>
      <c r="K631" s="42"/>
      <c r="L631" s="42"/>
    </row>
    <row r="632" spans="1:16" x14ac:dyDescent="0.35">
      <c r="A632" s="35" t="s">
        <v>589</v>
      </c>
      <c r="B632" s="35" t="s">
        <v>1</v>
      </c>
      <c r="C632" s="36" t="s">
        <v>590</v>
      </c>
      <c r="D632" s="37"/>
      <c r="E632" s="38"/>
      <c r="F632" s="37"/>
      <c r="G632" s="37"/>
      <c r="H632" s="37"/>
      <c r="I632" s="37"/>
      <c r="J632" s="39">
        <v>3</v>
      </c>
      <c r="K632" s="87"/>
      <c r="L632" s="39">
        <f>ROUND(J632*K632,2)</f>
        <v>0</v>
      </c>
      <c r="M632" s="89" t="str">
        <f t="shared" ref="M632" si="119">IF(K632&lt;=0,"INDICAR PRECIO","PRECIO INDICADO")</f>
        <v>INDICAR PRECIO</v>
      </c>
      <c r="N632" s="89"/>
      <c r="P632" s="60"/>
    </row>
    <row r="633" spans="1:16" ht="147" x14ac:dyDescent="0.35">
      <c r="A633" s="37"/>
      <c r="B633" s="37"/>
      <c r="C633" s="36" t="s">
        <v>591</v>
      </c>
      <c r="D633" s="37"/>
      <c r="E633" s="38"/>
      <c r="F633" s="37"/>
      <c r="G633" s="37"/>
      <c r="H633" s="37"/>
      <c r="I633" s="37"/>
      <c r="J633" s="42"/>
      <c r="K633" s="42"/>
      <c r="L633" s="42"/>
    </row>
    <row r="634" spans="1:16" x14ac:dyDescent="0.35">
      <c r="A634" s="35" t="s">
        <v>592</v>
      </c>
      <c r="B634" s="35" t="s">
        <v>1</v>
      </c>
      <c r="C634" s="36" t="s">
        <v>593</v>
      </c>
      <c r="D634" s="37"/>
      <c r="E634" s="38"/>
      <c r="F634" s="37"/>
      <c r="G634" s="37"/>
      <c r="H634" s="37"/>
      <c r="I634" s="37"/>
      <c r="J634" s="39">
        <v>2</v>
      </c>
      <c r="K634" s="87"/>
      <c r="L634" s="39">
        <f>ROUND(J634*K634,2)</f>
        <v>0</v>
      </c>
      <c r="M634" s="89" t="str">
        <f t="shared" ref="M634" si="120">IF(K634&lt;=0,"INDICAR PRECIO","PRECIO INDICADO")</f>
        <v>INDICAR PRECIO</v>
      </c>
      <c r="N634" s="89"/>
      <c r="P634" s="60"/>
    </row>
    <row r="635" spans="1:16" ht="126" x14ac:dyDescent="0.35">
      <c r="A635" s="37"/>
      <c r="B635" s="37"/>
      <c r="C635" s="36" t="s">
        <v>594</v>
      </c>
      <c r="D635" s="37"/>
      <c r="E635" s="38"/>
      <c r="F635" s="37"/>
      <c r="G635" s="37"/>
      <c r="H635" s="37"/>
      <c r="I635" s="37"/>
      <c r="J635" s="42"/>
      <c r="K635" s="42"/>
      <c r="L635" s="42"/>
    </row>
    <row r="636" spans="1:16" x14ac:dyDescent="0.35">
      <c r="A636" s="35" t="s">
        <v>595</v>
      </c>
      <c r="B636" s="35" t="s">
        <v>1</v>
      </c>
      <c r="C636" s="36" t="s">
        <v>596</v>
      </c>
      <c r="D636" s="37"/>
      <c r="E636" s="38"/>
      <c r="F636" s="37"/>
      <c r="G636" s="37"/>
      <c r="H636" s="37"/>
      <c r="I636" s="37"/>
      <c r="J636" s="39">
        <v>1</v>
      </c>
      <c r="K636" s="87"/>
      <c r="L636" s="39">
        <f>ROUND(J636*K636,2)</f>
        <v>0</v>
      </c>
      <c r="M636" s="89" t="str">
        <f t="shared" ref="M636" si="121">IF(K636&lt;=0,"INDICAR PRECIO","PRECIO INDICADO")</f>
        <v>INDICAR PRECIO</v>
      </c>
      <c r="N636" s="89"/>
      <c r="P636" s="60"/>
    </row>
    <row r="637" spans="1:16" ht="115.5" x14ac:dyDescent="0.35">
      <c r="A637" s="37"/>
      <c r="B637" s="37"/>
      <c r="C637" s="36" t="s">
        <v>597</v>
      </c>
      <c r="D637" s="37"/>
      <c r="E637" s="38"/>
      <c r="F637" s="37"/>
      <c r="G637" s="37"/>
      <c r="H637" s="37"/>
      <c r="I637" s="37"/>
      <c r="J637" s="42"/>
      <c r="K637" s="42"/>
      <c r="L637" s="42"/>
    </row>
    <row r="638" spans="1:16" x14ac:dyDescent="0.35">
      <c r="A638" s="35" t="s">
        <v>598</v>
      </c>
      <c r="B638" s="35" t="s">
        <v>1</v>
      </c>
      <c r="C638" s="36" t="s">
        <v>599</v>
      </c>
      <c r="D638" s="37"/>
      <c r="E638" s="38"/>
      <c r="F638" s="37"/>
      <c r="G638" s="37"/>
      <c r="H638" s="37"/>
      <c r="I638" s="37"/>
      <c r="J638" s="39">
        <v>1</v>
      </c>
      <c r="K638" s="87"/>
      <c r="L638" s="39">
        <f>ROUND(J638*K638,2)</f>
        <v>0</v>
      </c>
      <c r="M638" s="89" t="str">
        <f t="shared" ref="M638" si="122">IF(K638&lt;=0,"INDICAR PRECIO","PRECIO INDICADO")</f>
        <v>INDICAR PRECIO</v>
      </c>
      <c r="N638" s="89"/>
      <c r="P638" s="60"/>
    </row>
    <row r="639" spans="1:16" ht="126" x14ac:dyDescent="0.35">
      <c r="A639" s="37"/>
      <c r="B639" s="37"/>
      <c r="C639" s="36" t="s">
        <v>600</v>
      </c>
      <c r="D639" s="37"/>
      <c r="E639" s="38"/>
      <c r="F639" s="37"/>
      <c r="G639" s="37"/>
      <c r="H639" s="37"/>
      <c r="I639" s="37"/>
      <c r="J639" s="42"/>
      <c r="K639" s="42"/>
      <c r="L639" s="42"/>
    </row>
    <row r="640" spans="1:16" x14ac:dyDescent="0.35">
      <c r="A640" s="35" t="s">
        <v>601</v>
      </c>
      <c r="B640" s="35" t="s">
        <v>1</v>
      </c>
      <c r="C640" s="36" t="s">
        <v>602</v>
      </c>
      <c r="D640" s="37"/>
      <c r="E640" s="38"/>
      <c r="F640" s="37"/>
      <c r="G640" s="37"/>
      <c r="H640" s="37"/>
      <c r="I640" s="37"/>
      <c r="J640" s="39">
        <v>6</v>
      </c>
      <c r="K640" s="87"/>
      <c r="L640" s="39">
        <f>ROUND(J640*K640,2)</f>
        <v>0</v>
      </c>
      <c r="M640" s="89" t="str">
        <f t="shared" ref="M640" si="123">IF(K640&lt;=0,"INDICAR PRECIO","PRECIO INDICADO")</f>
        <v>INDICAR PRECIO</v>
      </c>
      <c r="N640" s="89"/>
      <c r="P640" s="60"/>
    </row>
    <row r="641" spans="1:16" ht="192.75" customHeight="1" x14ac:dyDescent="0.35">
      <c r="A641" s="37"/>
      <c r="B641" s="37"/>
      <c r="C641" s="36" t="s">
        <v>603</v>
      </c>
      <c r="D641" s="37"/>
      <c r="E641" s="38"/>
      <c r="F641" s="37"/>
      <c r="G641" s="37"/>
      <c r="H641" s="37"/>
      <c r="I641" s="37"/>
      <c r="J641" s="42"/>
      <c r="K641" s="42"/>
      <c r="L641" s="42"/>
    </row>
    <row r="642" spans="1:16" x14ac:dyDescent="0.35">
      <c r="A642" s="35" t="s">
        <v>604</v>
      </c>
      <c r="B642" s="35" t="s">
        <v>1</v>
      </c>
      <c r="C642" s="36" t="s">
        <v>605</v>
      </c>
      <c r="D642" s="37"/>
      <c r="E642" s="38"/>
      <c r="F642" s="37"/>
      <c r="G642" s="37"/>
      <c r="H642" s="37"/>
      <c r="I642" s="37"/>
      <c r="J642" s="39">
        <v>5</v>
      </c>
      <c r="K642" s="87"/>
      <c r="L642" s="39">
        <f>ROUND(J642*K642,2)</f>
        <v>0</v>
      </c>
      <c r="M642" s="89" t="str">
        <f t="shared" ref="M642" si="124">IF(K642&lt;=0,"INDICAR PRECIO","PRECIO INDICADO")</f>
        <v>INDICAR PRECIO</v>
      </c>
      <c r="N642" s="89"/>
      <c r="P642" s="60"/>
    </row>
    <row r="643" spans="1:16" ht="147" x14ac:dyDescent="0.35">
      <c r="A643" s="37"/>
      <c r="B643" s="37"/>
      <c r="C643" s="36" t="s">
        <v>606</v>
      </c>
      <c r="D643" s="37"/>
      <c r="E643" s="38"/>
      <c r="F643" s="37"/>
      <c r="G643" s="37"/>
      <c r="H643" s="37"/>
      <c r="I643" s="37"/>
      <c r="J643" s="42"/>
      <c r="K643" s="42"/>
      <c r="L643" s="42"/>
    </row>
    <row r="644" spans="1:16" x14ac:dyDescent="0.35">
      <c r="A644" s="35" t="s">
        <v>607</v>
      </c>
      <c r="B644" s="35" t="s">
        <v>1</v>
      </c>
      <c r="C644" s="36" t="s">
        <v>608</v>
      </c>
      <c r="D644" s="37"/>
      <c r="E644" s="38"/>
      <c r="F644" s="37"/>
      <c r="G644" s="37"/>
      <c r="H644" s="37"/>
      <c r="I644" s="37"/>
      <c r="J644" s="39">
        <v>2</v>
      </c>
      <c r="K644" s="87"/>
      <c r="L644" s="39">
        <f>ROUND(J644*K644,2)</f>
        <v>0</v>
      </c>
      <c r="M644" s="89" t="str">
        <f t="shared" ref="M644" si="125">IF(K644&lt;=0,"INDICAR PRECIO","PRECIO INDICADO")</f>
        <v>INDICAR PRECIO</v>
      </c>
      <c r="N644" s="89"/>
      <c r="P644" s="60"/>
    </row>
    <row r="645" spans="1:16" ht="158.25" customHeight="1" x14ac:dyDescent="0.35">
      <c r="A645" s="37"/>
      <c r="B645" s="37"/>
      <c r="C645" s="36" t="s">
        <v>609</v>
      </c>
      <c r="D645" s="37"/>
      <c r="E645" s="38"/>
      <c r="F645" s="37"/>
      <c r="G645" s="37"/>
      <c r="H645" s="37"/>
      <c r="I645" s="37"/>
      <c r="J645" s="42"/>
      <c r="K645" s="42"/>
      <c r="L645" s="42"/>
    </row>
    <row r="646" spans="1:16" x14ac:dyDescent="0.35">
      <c r="A646" s="35" t="s">
        <v>610</v>
      </c>
      <c r="B646" s="35" t="s">
        <v>1</v>
      </c>
      <c r="C646" s="36" t="s">
        <v>611</v>
      </c>
      <c r="D646" s="37"/>
      <c r="E646" s="38"/>
      <c r="F646" s="37"/>
      <c r="G646" s="37"/>
      <c r="H646" s="37"/>
      <c r="I646" s="37"/>
      <c r="J646" s="39">
        <v>1</v>
      </c>
      <c r="K646" s="87"/>
      <c r="L646" s="39">
        <f>ROUND(J646*K646,2)</f>
        <v>0</v>
      </c>
      <c r="M646" s="89" t="str">
        <f t="shared" ref="M646" si="126">IF(K646&lt;=0,"INDICAR PRECIO","PRECIO INDICADO")</f>
        <v>INDICAR PRECIO</v>
      </c>
      <c r="N646" s="89"/>
      <c r="P646" s="60"/>
    </row>
    <row r="647" spans="1:16" ht="161.25" customHeight="1" x14ac:dyDescent="0.35">
      <c r="A647" s="37"/>
      <c r="B647" s="37"/>
      <c r="C647" s="36" t="s">
        <v>612</v>
      </c>
      <c r="D647" s="37"/>
      <c r="E647" s="38"/>
      <c r="F647" s="37"/>
      <c r="G647" s="37"/>
      <c r="H647" s="37"/>
      <c r="I647" s="37"/>
      <c r="J647" s="42"/>
      <c r="K647" s="42"/>
      <c r="L647" s="42"/>
    </row>
    <row r="648" spans="1:16" x14ac:dyDescent="0.35">
      <c r="A648" s="35" t="s">
        <v>613</v>
      </c>
      <c r="B648" s="35" t="s">
        <v>1</v>
      </c>
      <c r="C648" s="36" t="s">
        <v>614</v>
      </c>
      <c r="D648" s="37"/>
      <c r="E648" s="38"/>
      <c r="F648" s="37"/>
      <c r="G648" s="37"/>
      <c r="H648" s="37"/>
      <c r="I648" s="37"/>
      <c r="J648" s="39">
        <v>1</v>
      </c>
      <c r="K648" s="87"/>
      <c r="L648" s="39">
        <f>ROUND(J648*K648,2)</f>
        <v>0</v>
      </c>
      <c r="M648" s="89" t="str">
        <f t="shared" ref="M648" si="127">IF(K648&lt;=0,"INDICAR PRECIO","PRECIO INDICADO")</f>
        <v>INDICAR PRECIO</v>
      </c>
      <c r="N648" s="89"/>
      <c r="P648" s="60"/>
    </row>
    <row r="649" spans="1:16" ht="136.5" x14ac:dyDescent="0.35">
      <c r="A649" s="37"/>
      <c r="B649" s="37"/>
      <c r="C649" s="36" t="s">
        <v>615</v>
      </c>
      <c r="D649" s="37"/>
      <c r="E649" s="38"/>
      <c r="F649" s="37"/>
      <c r="G649" s="37"/>
      <c r="H649" s="37"/>
      <c r="I649" s="37"/>
      <c r="J649" s="42"/>
      <c r="K649" s="42"/>
      <c r="L649" s="42"/>
    </row>
    <row r="650" spans="1:16" x14ac:dyDescent="0.35">
      <c r="A650" s="35" t="s">
        <v>616</v>
      </c>
      <c r="B650" s="35" t="s">
        <v>1</v>
      </c>
      <c r="C650" s="36" t="s">
        <v>617</v>
      </c>
      <c r="D650" s="37"/>
      <c r="E650" s="38"/>
      <c r="F650" s="37"/>
      <c r="G650" s="37"/>
      <c r="H650" s="37"/>
      <c r="I650" s="37"/>
      <c r="J650" s="39">
        <v>1</v>
      </c>
      <c r="K650" s="87"/>
      <c r="L650" s="39">
        <f>ROUND(J650*K650,2)</f>
        <v>0</v>
      </c>
      <c r="M650" s="89" t="str">
        <f t="shared" ref="M650" si="128">IF(K650&lt;=0,"INDICAR PRECIO","PRECIO INDICADO")</f>
        <v>INDICAR PRECIO</v>
      </c>
      <c r="N650" s="89"/>
      <c r="P650" s="60"/>
    </row>
    <row r="651" spans="1:16" ht="150.75" customHeight="1" x14ac:dyDescent="0.35">
      <c r="A651" s="37"/>
      <c r="B651" s="37"/>
      <c r="C651" s="36" t="s">
        <v>618</v>
      </c>
      <c r="D651" s="37"/>
      <c r="E651" s="38"/>
      <c r="F651" s="37"/>
      <c r="G651" s="37"/>
      <c r="H651" s="37"/>
      <c r="I651" s="37"/>
      <c r="J651" s="42"/>
      <c r="K651" s="42"/>
      <c r="L651" s="42"/>
    </row>
    <row r="652" spans="1:16" x14ac:dyDescent="0.35">
      <c r="A652" s="35" t="s">
        <v>619</v>
      </c>
      <c r="B652" s="35" t="s">
        <v>1</v>
      </c>
      <c r="C652" s="36" t="s">
        <v>620</v>
      </c>
      <c r="D652" s="37"/>
      <c r="E652" s="38"/>
      <c r="F652" s="37"/>
      <c r="G652" s="37"/>
      <c r="H652" s="37"/>
      <c r="I652" s="37"/>
      <c r="J652" s="39">
        <v>1</v>
      </c>
      <c r="K652" s="87"/>
      <c r="L652" s="39">
        <f>ROUND(J652*K652,2)</f>
        <v>0</v>
      </c>
      <c r="M652" s="89" t="str">
        <f t="shared" ref="M652" si="129">IF(K652&lt;=0,"INDICAR PRECIO","PRECIO INDICADO")</f>
        <v>INDICAR PRECIO</v>
      </c>
      <c r="N652" s="89"/>
      <c r="P652" s="60"/>
    </row>
    <row r="653" spans="1:16" ht="189" x14ac:dyDescent="0.35">
      <c r="A653" s="37"/>
      <c r="B653" s="37"/>
      <c r="C653" s="36" t="s">
        <v>621</v>
      </c>
      <c r="D653" s="37"/>
      <c r="E653" s="38"/>
      <c r="F653" s="37"/>
      <c r="G653" s="37"/>
      <c r="H653" s="37"/>
      <c r="I653" s="37"/>
      <c r="J653" s="42"/>
      <c r="K653" s="42"/>
      <c r="L653" s="42"/>
    </row>
    <row r="654" spans="1:16" s="60" customFormat="1" x14ac:dyDescent="0.35">
      <c r="A654" s="55"/>
      <c r="B654" s="55"/>
      <c r="C654" s="56"/>
      <c r="D654" s="55"/>
      <c r="E654" s="57"/>
      <c r="F654" s="55"/>
      <c r="G654" s="55"/>
      <c r="H654" s="55"/>
      <c r="I654" s="58" t="s">
        <v>622</v>
      </c>
      <c r="J654" s="67">
        <v>1</v>
      </c>
      <c r="K654" s="49">
        <f>L620+L622+L624+L626+L628+L630+L632+L634+L636+L638+L640+L642+L644+L646+L648+L650+L652</f>
        <v>0</v>
      </c>
      <c r="L654" s="49">
        <f>ROUND(J654*K654,2)</f>
        <v>0</v>
      </c>
    </row>
    <row r="655" spans="1:16" ht="1.1499999999999999" customHeight="1" x14ac:dyDescent="0.35">
      <c r="A655" s="37"/>
      <c r="B655" s="51"/>
      <c r="C655" s="52"/>
      <c r="D655" s="51"/>
      <c r="E655" s="53"/>
      <c r="F655" s="51"/>
      <c r="G655" s="51"/>
      <c r="H655" s="51"/>
      <c r="I655" s="51"/>
      <c r="J655" s="54"/>
      <c r="K655" s="54"/>
      <c r="L655" s="54"/>
    </row>
    <row r="656" spans="1:16" x14ac:dyDescent="0.35">
      <c r="A656" s="62" t="s">
        <v>623</v>
      </c>
      <c r="B656" s="63" t="s">
        <v>11</v>
      </c>
      <c r="C656" s="64" t="s">
        <v>624</v>
      </c>
      <c r="D656" s="62"/>
      <c r="E656" s="65"/>
      <c r="F656" s="62"/>
      <c r="G656" s="62"/>
      <c r="H656" s="62"/>
      <c r="I656" s="62"/>
      <c r="J656" s="66">
        <f>J665</f>
        <v>1</v>
      </c>
      <c r="K656" s="66">
        <f>K665</f>
        <v>0</v>
      </c>
      <c r="L656" s="66">
        <f>L665</f>
        <v>0</v>
      </c>
    </row>
    <row r="657" spans="1:16" x14ac:dyDescent="0.35">
      <c r="A657" s="35" t="s">
        <v>625</v>
      </c>
      <c r="B657" s="35" t="s">
        <v>60</v>
      </c>
      <c r="C657" s="36" t="s">
        <v>626</v>
      </c>
      <c r="D657" s="37"/>
      <c r="E657" s="38"/>
      <c r="F657" s="37"/>
      <c r="G657" s="37"/>
      <c r="H657" s="37"/>
      <c r="I657" s="37"/>
      <c r="J657" s="39">
        <v>11.5</v>
      </c>
      <c r="K657" s="87"/>
      <c r="L657" s="39">
        <f>ROUND(J657*K657,2)</f>
        <v>0</v>
      </c>
      <c r="M657" s="89" t="str">
        <f t="shared" ref="M657" si="130">IF(K657&lt;=0,"INDICAR PRECIO","PRECIO INDICADO")</f>
        <v>INDICAR PRECIO</v>
      </c>
      <c r="N657" s="89"/>
      <c r="P657" s="60"/>
    </row>
    <row r="658" spans="1:16" ht="228" customHeight="1" x14ac:dyDescent="0.35">
      <c r="A658" s="37"/>
      <c r="B658" s="37"/>
      <c r="C658" s="36" t="s">
        <v>627</v>
      </c>
      <c r="D658" s="37"/>
      <c r="E658" s="38"/>
      <c r="F658" s="37"/>
      <c r="G658" s="37"/>
      <c r="H658" s="37"/>
      <c r="I658" s="37"/>
      <c r="J658" s="42"/>
      <c r="K658" s="42"/>
      <c r="L658" s="42"/>
    </row>
    <row r="659" spans="1:16" x14ac:dyDescent="0.35">
      <c r="A659" s="35" t="s">
        <v>628</v>
      </c>
      <c r="B659" s="35" t="s">
        <v>1</v>
      </c>
      <c r="C659" s="36" t="s">
        <v>629</v>
      </c>
      <c r="D659" s="37"/>
      <c r="E659" s="38"/>
      <c r="F659" s="37"/>
      <c r="G659" s="37"/>
      <c r="H659" s="37"/>
      <c r="I659" s="37"/>
      <c r="J659" s="39">
        <v>1</v>
      </c>
      <c r="K659" s="87"/>
      <c r="L659" s="39">
        <f>ROUND(J659*K659,2)</f>
        <v>0</v>
      </c>
      <c r="M659" s="89" t="str">
        <f t="shared" ref="M659" si="131">IF(K659&lt;=0,"INDICAR PRECIO","PRECIO INDICADO")</f>
        <v>INDICAR PRECIO</v>
      </c>
      <c r="N659" s="89"/>
      <c r="P659" s="60"/>
    </row>
    <row r="660" spans="1:16" ht="105" x14ac:dyDescent="0.35">
      <c r="A660" s="37"/>
      <c r="B660" s="37"/>
      <c r="C660" s="36" t="s">
        <v>630</v>
      </c>
      <c r="D660" s="37"/>
      <c r="E660" s="38"/>
      <c r="F660" s="37"/>
      <c r="G660" s="37"/>
      <c r="H660" s="37"/>
      <c r="I660" s="37"/>
      <c r="J660" s="42"/>
      <c r="K660" s="42"/>
      <c r="L660" s="42"/>
    </row>
    <row r="661" spans="1:16" x14ac:dyDescent="0.35">
      <c r="A661" s="35" t="s">
        <v>631</v>
      </c>
      <c r="B661" s="35" t="s">
        <v>60</v>
      </c>
      <c r="C661" s="36" t="s">
        <v>632</v>
      </c>
      <c r="D661" s="37"/>
      <c r="E661" s="38"/>
      <c r="F661" s="37"/>
      <c r="G661" s="37"/>
      <c r="H661" s="37"/>
      <c r="I661" s="37"/>
      <c r="J661" s="39">
        <v>3.1</v>
      </c>
      <c r="K661" s="87"/>
      <c r="L661" s="39">
        <f>ROUND(J661*K661,2)</f>
        <v>0</v>
      </c>
      <c r="M661" s="89" t="str">
        <f t="shared" ref="M661" si="132">IF(K661&lt;=0,"INDICAR PRECIO","PRECIO INDICADO")</f>
        <v>INDICAR PRECIO</v>
      </c>
      <c r="N661" s="89"/>
      <c r="P661" s="60"/>
    </row>
    <row r="662" spans="1:16" ht="147" x14ac:dyDescent="0.35">
      <c r="A662" s="37"/>
      <c r="B662" s="37"/>
      <c r="C662" s="36" t="s">
        <v>633</v>
      </c>
      <c r="D662" s="37"/>
      <c r="E662" s="38"/>
      <c r="F662" s="37"/>
      <c r="G662" s="37"/>
      <c r="H662" s="37"/>
      <c r="I662" s="37"/>
      <c r="J662" s="42"/>
      <c r="K662" s="42"/>
      <c r="L662" s="42"/>
    </row>
    <row r="663" spans="1:16" x14ac:dyDescent="0.35">
      <c r="A663" s="35" t="s">
        <v>634</v>
      </c>
      <c r="B663" s="35" t="s">
        <v>1</v>
      </c>
      <c r="C663" s="36" t="s">
        <v>635</v>
      </c>
      <c r="D663" s="37"/>
      <c r="E663" s="38"/>
      <c r="F663" s="37"/>
      <c r="G663" s="37"/>
      <c r="H663" s="37"/>
      <c r="I663" s="37"/>
      <c r="J663" s="39">
        <v>1</v>
      </c>
      <c r="K663" s="87"/>
      <c r="L663" s="39">
        <f>ROUND(J663*K663,2)</f>
        <v>0</v>
      </c>
      <c r="M663" s="89" t="str">
        <f t="shared" ref="M663" si="133">IF(K663&lt;=0,"INDICAR PRECIO","PRECIO INDICADO")</f>
        <v>INDICAR PRECIO</v>
      </c>
      <c r="N663" s="89"/>
      <c r="P663" s="60"/>
    </row>
    <row r="664" spans="1:16" ht="115.5" x14ac:dyDescent="0.35">
      <c r="A664" s="37"/>
      <c r="B664" s="37"/>
      <c r="C664" s="36" t="s">
        <v>636</v>
      </c>
      <c r="D664" s="37"/>
      <c r="E664" s="38"/>
      <c r="F664" s="37"/>
      <c r="G664" s="37"/>
      <c r="H664" s="37"/>
      <c r="I664" s="37"/>
      <c r="J664" s="42"/>
      <c r="K664" s="42"/>
      <c r="L664" s="42"/>
    </row>
    <row r="665" spans="1:16" s="60" customFormat="1" x14ac:dyDescent="0.35">
      <c r="A665" s="55"/>
      <c r="B665" s="55"/>
      <c r="C665" s="56"/>
      <c r="D665" s="55"/>
      <c r="E665" s="57"/>
      <c r="F665" s="55"/>
      <c r="G665" s="55"/>
      <c r="H665" s="55"/>
      <c r="I665" s="58" t="s">
        <v>637</v>
      </c>
      <c r="J665" s="67">
        <v>1</v>
      </c>
      <c r="K665" s="49">
        <f>L657+L659+L661+L663</f>
        <v>0</v>
      </c>
      <c r="L665" s="49">
        <f>ROUND(J665*K665,2)</f>
        <v>0</v>
      </c>
    </row>
    <row r="666" spans="1:16" ht="1.1499999999999999" customHeight="1" x14ac:dyDescent="0.35">
      <c r="A666" s="37"/>
      <c r="B666" s="51"/>
      <c r="C666" s="52"/>
      <c r="D666" s="51"/>
      <c r="E666" s="53"/>
      <c r="F666" s="51"/>
      <c r="G666" s="51"/>
      <c r="H666" s="51"/>
      <c r="I666" s="51"/>
      <c r="J666" s="54"/>
      <c r="K666" s="54"/>
      <c r="L666" s="54"/>
    </row>
    <row r="667" spans="1:16" x14ac:dyDescent="0.35">
      <c r="A667" s="62" t="s">
        <v>638</v>
      </c>
      <c r="B667" s="63" t="s">
        <v>11</v>
      </c>
      <c r="C667" s="64" t="s">
        <v>639</v>
      </c>
      <c r="D667" s="62"/>
      <c r="E667" s="65"/>
      <c r="F667" s="62"/>
      <c r="G667" s="62"/>
      <c r="H667" s="62"/>
      <c r="I667" s="62"/>
      <c r="J667" s="66">
        <f>J698</f>
        <v>1</v>
      </c>
      <c r="K667" s="66">
        <f>K698</f>
        <v>0</v>
      </c>
      <c r="L667" s="66">
        <f>L698</f>
        <v>0</v>
      </c>
    </row>
    <row r="668" spans="1:16" x14ac:dyDescent="0.35">
      <c r="A668" s="35" t="s">
        <v>640</v>
      </c>
      <c r="B668" s="35" t="s">
        <v>1</v>
      </c>
      <c r="C668" s="36" t="s">
        <v>641</v>
      </c>
      <c r="D668" s="37"/>
      <c r="E668" s="38"/>
      <c r="F668" s="37"/>
      <c r="G668" s="37"/>
      <c r="H668" s="37"/>
      <c r="I668" s="37"/>
      <c r="J668" s="39">
        <v>10</v>
      </c>
      <c r="K668" s="87"/>
      <c r="L668" s="39">
        <f>ROUND(J668*K668,2)</f>
        <v>0</v>
      </c>
      <c r="M668" s="89" t="str">
        <f t="shared" ref="M668" si="134">IF(K668&lt;=0,"INDICAR PRECIO","PRECIO INDICADO")</f>
        <v>INDICAR PRECIO</v>
      </c>
      <c r="N668" s="89"/>
      <c r="P668" s="60"/>
    </row>
    <row r="669" spans="1:16" ht="126" x14ac:dyDescent="0.35">
      <c r="A669" s="37"/>
      <c r="B669" s="37"/>
      <c r="C669" s="36" t="s">
        <v>642</v>
      </c>
      <c r="D669" s="37"/>
      <c r="E669" s="38"/>
      <c r="F669" s="37"/>
      <c r="G669" s="37"/>
      <c r="H669" s="37"/>
      <c r="I669" s="37"/>
      <c r="J669" s="42"/>
      <c r="K669" s="42"/>
      <c r="L669" s="42"/>
    </row>
    <row r="670" spans="1:16" ht="21" x14ac:dyDescent="0.35">
      <c r="A670" s="35" t="s">
        <v>643</v>
      </c>
      <c r="B670" s="35" t="s">
        <v>60</v>
      </c>
      <c r="C670" s="36" t="s">
        <v>644</v>
      </c>
      <c r="D670" s="37"/>
      <c r="E670" s="38"/>
      <c r="F670" s="37"/>
      <c r="G670" s="37"/>
      <c r="H670" s="37"/>
      <c r="I670" s="37"/>
      <c r="J670" s="39">
        <v>3.4</v>
      </c>
      <c r="K670" s="87"/>
      <c r="L670" s="39">
        <f>ROUND(J670*K670,2)</f>
        <v>0</v>
      </c>
      <c r="M670" s="89" t="str">
        <f t="shared" ref="M670" si="135">IF(K670&lt;=0,"INDICAR PRECIO","PRECIO INDICADO")</f>
        <v>INDICAR PRECIO</v>
      </c>
      <c r="N670" s="89"/>
      <c r="P670" s="60"/>
    </row>
    <row r="671" spans="1:16" ht="94.5" x14ac:dyDescent="0.35">
      <c r="A671" s="37"/>
      <c r="B671" s="37"/>
      <c r="C671" s="36" t="s">
        <v>645</v>
      </c>
      <c r="D671" s="37"/>
      <c r="E671" s="38"/>
      <c r="F671" s="37"/>
      <c r="G671" s="37"/>
      <c r="H671" s="37"/>
      <c r="I671" s="37"/>
      <c r="J671" s="42"/>
      <c r="K671" s="42"/>
      <c r="L671" s="42"/>
    </row>
    <row r="672" spans="1:16" x14ac:dyDescent="0.35">
      <c r="A672" s="35" t="s">
        <v>646</v>
      </c>
      <c r="B672" s="35" t="s">
        <v>1</v>
      </c>
      <c r="C672" s="36" t="s">
        <v>647</v>
      </c>
      <c r="D672" s="37"/>
      <c r="E672" s="38"/>
      <c r="F672" s="37"/>
      <c r="G672" s="37"/>
      <c r="H672" s="37"/>
      <c r="I672" s="37"/>
      <c r="J672" s="39">
        <v>2</v>
      </c>
      <c r="K672" s="87"/>
      <c r="L672" s="39">
        <f>ROUND(J672*K672,2)</f>
        <v>0</v>
      </c>
      <c r="M672" s="89" t="str">
        <f t="shared" ref="M672" si="136">IF(K672&lt;=0,"INDICAR PRECIO","PRECIO INDICADO")</f>
        <v>INDICAR PRECIO</v>
      </c>
      <c r="N672" s="89"/>
      <c r="P672" s="60"/>
    </row>
    <row r="673" spans="1:16" ht="105" x14ac:dyDescent="0.35">
      <c r="A673" s="37"/>
      <c r="B673" s="37"/>
      <c r="C673" s="36" t="s">
        <v>648</v>
      </c>
      <c r="D673" s="37"/>
      <c r="E673" s="38"/>
      <c r="F673" s="37"/>
      <c r="G673" s="37"/>
      <c r="H673" s="37"/>
      <c r="I673" s="37"/>
      <c r="J673" s="42"/>
      <c r="K673" s="42"/>
      <c r="L673" s="42"/>
    </row>
    <row r="674" spans="1:16" ht="21" x14ac:dyDescent="0.35">
      <c r="A674" s="35" t="s">
        <v>649</v>
      </c>
      <c r="B674" s="35" t="s">
        <v>1</v>
      </c>
      <c r="C674" s="36" t="s">
        <v>650</v>
      </c>
      <c r="D674" s="37"/>
      <c r="E674" s="38"/>
      <c r="F674" s="37"/>
      <c r="G674" s="37"/>
      <c r="H674" s="37"/>
      <c r="I674" s="37"/>
      <c r="J674" s="39">
        <v>16</v>
      </c>
      <c r="K674" s="87"/>
      <c r="L674" s="39">
        <f>ROUND(J674*K674,2)</f>
        <v>0</v>
      </c>
      <c r="M674" s="89" t="str">
        <f t="shared" ref="M674" si="137">IF(K674&lt;=0,"INDICAR PRECIO","PRECIO INDICADO")</f>
        <v>INDICAR PRECIO</v>
      </c>
      <c r="N674" s="89"/>
      <c r="P674" s="60"/>
    </row>
    <row r="675" spans="1:16" ht="126" x14ac:dyDescent="0.35">
      <c r="A675" s="37"/>
      <c r="B675" s="37"/>
      <c r="C675" s="36" t="s">
        <v>651</v>
      </c>
      <c r="D675" s="37"/>
      <c r="E675" s="38"/>
      <c r="F675" s="37"/>
      <c r="G675" s="37"/>
      <c r="H675" s="37"/>
      <c r="I675" s="37"/>
      <c r="J675" s="42"/>
      <c r="K675" s="42"/>
      <c r="L675" s="42"/>
    </row>
    <row r="676" spans="1:16" x14ac:dyDescent="0.35">
      <c r="A676" s="35" t="s">
        <v>652</v>
      </c>
      <c r="B676" s="35" t="s">
        <v>1</v>
      </c>
      <c r="C676" s="36" t="s">
        <v>653</v>
      </c>
      <c r="D676" s="37"/>
      <c r="E676" s="38"/>
      <c r="F676" s="37"/>
      <c r="G676" s="37"/>
      <c r="H676" s="37"/>
      <c r="I676" s="37"/>
      <c r="J676" s="39">
        <v>6</v>
      </c>
      <c r="K676" s="87"/>
      <c r="L676" s="39">
        <f>ROUND(J676*K676,2)</f>
        <v>0</v>
      </c>
      <c r="M676" s="89" t="str">
        <f t="shared" ref="M676" si="138">IF(K676&lt;=0,"INDICAR PRECIO","PRECIO INDICADO")</f>
        <v>INDICAR PRECIO</v>
      </c>
      <c r="N676" s="89"/>
      <c r="P676" s="60"/>
    </row>
    <row r="677" spans="1:16" ht="84" x14ac:dyDescent="0.35">
      <c r="A677" s="37"/>
      <c r="B677" s="37"/>
      <c r="C677" s="36" t="s">
        <v>654</v>
      </c>
      <c r="D677" s="37"/>
      <c r="E677" s="38"/>
      <c r="F677" s="37"/>
      <c r="G677" s="37"/>
      <c r="H677" s="37"/>
      <c r="I677" s="37"/>
      <c r="J677" s="42"/>
      <c r="K677" s="42"/>
      <c r="L677" s="42"/>
    </row>
    <row r="678" spans="1:16" x14ac:dyDescent="0.35">
      <c r="A678" s="35" t="s">
        <v>655</v>
      </c>
      <c r="B678" s="35" t="s">
        <v>1</v>
      </c>
      <c r="C678" s="36" t="s">
        <v>656</v>
      </c>
      <c r="D678" s="37"/>
      <c r="E678" s="38"/>
      <c r="F678" s="37"/>
      <c r="G678" s="37"/>
      <c r="H678" s="37"/>
      <c r="I678" s="37"/>
      <c r="J678" s="39">
        <v>6</v>
      </c>
      <c r="K678" s="87"/>
      <c r="L678" s="39">
        <f>ROUND(J678*K678,2)</f>
        <v>0</v>
      </c>
      <c r="M678" s="89" t="str">
        <f t="shared" ref="M678" si="139">IF(K678&lt;=0,"INDICAR PRECIO","PRECIO INDICADO")</f>
        <v>INDICAR PRECIO</v>
      </c>
      <c r="N678" s="89"/>
      <c r="P678" s="60"/>
    </row>
    <row r="679" spans="1:16" ht="73.5" x14ac:dyDescent="0.35">
      <c r="A679" s="37"/>
      <c r="B679" s="37"/>
      <c r="C679" s="36" t="s">
        <v>657</v>
      </c>
      <c r="D679" s="37"/>
      <c r="E679" s="38"/>
      <c r="F679" s="37"/>
      <c r="G679" s="37"/>
      <c r="H679" s="37"/>
      <c r="I679" s="37"/>
      <c r="J679" s="42"/>
      <c r="K679" s="42"/>
      <c r="L679" s="42"/>
    </row>
    <row r="680" spans="1:16" x14ac:dyDescent="0.35">
      <c r="A680" s="35" t="s">
        <v>658</v>
      </c>
      <c r="B680" s="35" t="s">
        <v>1</v>
      </c>
      <c r="C680" s="36" t="s">
        <v>659</v>
      </c>
      <c r="D680" s="37"/>
      <c r="E680" s="38"/>
      <c r="F680" s="37"/>
      <c r="G680" s="37"/>
      <c r="H680" s="37"/>
      <c r="I680" s="37"/>
      <c r="J680" s="39">
        <v>6</v>
      </c>
      <c r="K680" s="87"/>
      <c r="L680" s="39">
        <f>ROUND(J680*K680,2)</f>
        <v>0</v>
      </c>
      <c r="M680" s="89" t="str">
        <f t="shared" ref="M680" si="140">IF(K680&lt;=0,"INDICAR PRECIO","PRECIO INDICADO")</f>
        <v>INDICAR PRECIO</v>
      </c>
      <c r="N680" s="89"/>
      <c r="P680" s="60"/>
    </row>
    <row r="681" spans="1:16" ht="84" x14ac:dyDescent="0.35">
      <c r="A681" s="37"/>
      <c r="B681" s="37"/>
      <c r="C681" s="36" t="s">
        <v>660</v>
      </c>
      <c r="D681" s="37"/>
      <c r="E681" s="38"/>
      <c r="F681" s="37"/>
      <c r="G681" s="37"/>
      <c r="H681" s="37"/>
      <c r="I681" s="37"/>
      <c r="J681" s="42"/>
      <c r="K681" s="42"/>
      <c r="L681" s="42"/>
    </row>
    <row r="682" spans="1:16" x14ac:dyDescent="0.35">
      <c r="A682" s="35" t="s">
        <v>661</v>
      </c>
      <c r="B682" s="35" t="s">
        <v>1</v>
      </c>
      <c r="C682" s="36" t="s">
        <v>662</v>
      </c>
      <c r="D682" s="37"/>
      <c r="E682" s="38"/>
      <c r="F682" s="37"/>
      <c r="G682" s="37"/>
      <c r="H682" s="37"/>
      <c r="I682" s="37"/>
      <c r="J682" s="39">
        <v>6</v>
      </c>
      <c r="K682" s="87"/>
      <c r="L682" s="39">
        <f>ROUND(J682*K682,2)</f>
        <v>0</v>
      </c>
      <c r="M682" s="89" t="str">
        <f t="shared" ref="M682" si="141">IF(K682&lt;=0,"INDICAR PRECIO","PRECIO INDICADO")</f>
        <v>INDICAR PRECIO</v>
      </c>
      <c r="N682" s="89"/>
      <c r="P682" s="60"/>
    </row>
    <row r="683" spans="1:16" ht="84" x14ac:dyDescent="0.35">
      <c r="A683" s="37"/>
      <c r="B683" s="37"/>
      <c r="C683" s="36" t="s">
        <v>663</v>
      </c>
      <c r="D683" s="37"/>
      <c r="E683" s="38"/>
      <c r="F683" s="37"/>
      <c r="G683" s="37"/>
      <c r="H683" s="37"/>
      <c r="I683" s="37"/>
      <c r="J683" s="42"/>
      <c r="K683" s="42"/>
      <c r="L683" s="42"/>
    </row>
    <row r="684" spans="1:16" x14ac:dyDescent="0.35">
      <c r="A684" s="35" t="s">
        <v>664</v>
      </c>
      <c r="B684" s="35" t="s">
        <v>1</v>
      </c>
      <c r="C684" s="36" t="s">
        <v>665</v>
      </c>
      <c r="D684" s="37"/>
      <c r="E684" s="38"/>
      <c r="F684" s="37"/>
      <c r="G684" s="37"/>
      <c r="H684" s="37"/>
      <c r="I684" s="37"/>
      <c r="J684" s="39">
        <v>6</v>
      </c>
      <c r="K684" s="87"/>
      <c r="L684" s="39">
        <f>ROUND(J684*K684,2)</f>
        <v>0</v>
      </c>
      <c r="M684" s="89" t="str">
        <f t="shared" ref="M684" si="142">IF(K684&lt;=0,"INDICAR PRECIO","PRECIO INDICADO")</f>
        <v>INDICAR PRECIO</v>
      </c>
      <c r="N684" s="89"/>
      <c r="P684" s="60"/>
    </row>
    <row r="685" spans="1:16" ht="84" x14ac:dyDescent="0.35">
      <c r="A685" s="37"/>
      <c r="B685" s="37"/>
      <c r="C685" s="36" t="s">
        <v>666</v>
      </c>
      <c r="D685" s="37"/>
      <c r="E685" s="38"/>
      <c r="F685" s="37"/>
      <c r="G685" s="37"/>
      <c r="H685" s="37"/>
      <c r="I685" s="37"/>
      <c r="J685" s="42"/>
      <c r="K685" s="42"/>
      <c r="L685" s="42"/>
    </row>
    <row r="686" spans="1:16" x14ac:dyDescent="0.35">
      <c r="A686" s="35" t="s">
        <v>667</v>
      </c>
      <c r="B686" s="35" t="s">
        <v>1</v>
      </c>
      <c r="C686" s="36" t="s">
        <v>668</v>
      </c>
      <c r="D686" s="37"/>
      <c r="E686" s="38"/>
      <c r="F686" s="37"/>
      <c r="G686" s="37"/>
      <c r="H686" s="37"/>
      <c r="I686" s="37"/>
      <c r="J686" s="39">
        <v>6</v>
      </c>
      <c r="K686" s="87"/>
      <c r="L686" s="39">
        <f>ROUND(J686*K686,2)</f>
        <v>0</v>
      </c>
      <c r="M686" s="89" t="str">
        <f t="shared" ref="M686" si="143">IF(K686&lt;=0,"INDICAR PRECIO","PRECIO INDICADO")</f>
        <v>INDICAR PRECIO</v>
      </c>
      <c r="N686" s="89"/>
      <c r="P686" s="60"/>
    </row>
    <row r="687" spans="1:16" ht="73.5" x14ac:dyDescent="0.35">
      <c r="A687" s="37"/>
      <c r="B687" s="37"/>
      <c r="C687" s="36" t="s">
        <v>669</v>
      </c>
      <c r="D687" s="37"/>
      <c r="E687" s="38"/>
      <c r="F687" s="37"/>
      <c r="G687" s="37"/>
      <c r="H687" s="37"/>
      <c r="I687" s="37"/>
      <c r="J687" s="42"/>
      <c r="K687" s="42"/>
      <c r="L687" s="42"/>
    </row>
    <row r="688" spans="1:16" x14ac:dyDescent="0.35">
      <c r="A688" s="35" t="s">
        <v>670</v>
      </c>
      <c r="B688" s="35" t="s">
        <v>1</v>
      </c>
      <c r="C688" s="36" t="s">
        <v>671</v>
      </c>
      <c r="D688" s="37"/>
      <c r="E688" s="38"/>
      <c r="F688" s="37"/>
      <c r="G688" s="37"/>
      <c r="H688" s="37"/>
      <c r="I688" s="37"/>
      <c r="J688" s="39">
        <v>3</v>
      </c>
      <c r="K688" s="87"/>
      <c r="L688" s="39">
        <f>ROUND(J688*K688,2)</f>
        <v>0</v>
      </c>
      <c r="M688" s="89" t="str">
        <f t="shared" ref="M688" si="144">IF(K688&lt;=0,"INDICAR PRECIO","PRECIO INDICADO")</f>
        <v>INDICAR PRECIO</v>
      </c>
      <c r="N688" s="89"/>
      <c r="P688" s="60"/>
    </row>
    <row r="689" spans="1:16" ht="63" x14ac:dyDescent="0.35">
      <c r="A689" s="37"/>
      <c r="B689" s="37"/>
      <c r="C689" s="36" t="s">
        <v>672</v>
      </c>
      <c r="D689" s="37"/>
      <c r="E689" s="38"/>
      <c r="F689" s="37"/>
      <c r="G689" s="37"/>
      <c r="H689" s="37"/>
      <c r="I689" s="37"/>
      <c r="J689" s="42"/>
      <c r="K689" s="42"/>
      <c r="L689" s="42"/>
    </row>
    <row r="690" spans="1:16" x14ac:dyDescent="0.35">
      <c r="A690" s="35" t="s">
        <v>673</v>
      </c>
      <c r="B690" s="35" t="s">
        <v>1</v>
      </c>
      <c r="C690" s="36" t="s">
        <v>674</v>
      </c>
      <c r="D690" s="37"/>
      <c r="E690" s="38"/>
      <c r="F690" s="37"/>
      <c r="G690" s="37"/>
      <c r="H690" s="37"/>
      <c r="I690" s="37"/>
      <c r="J690" s="39">
        <v>22</v>
      </c>
      <c r="K690" s="87"/>
      <c r="L690" s="39">
        <f>ROUND(J690*K690,2)</f>
        <v>0</v>
      </c>
      <c r="M690" s="89" t="str">
        <f t="shared" ref="M690" si="145">IF(K690&lt;=0,"INDICAR PRECIO","PRECIO INDICADO")</f>
        <v>INDICAR PRECIO</v>
      </c>
      <c r="N690" s="89"/>
      <c r="P690" s="60"/>
    </row>
    <row r="691" spans="1:16" ht="73.5" x14ac:dyDescent="0.35">
      <c r="A691" s="37"/>
      <c r="B691" s="37"/>
      <c r="C691" s="36" t="s">
        <v>675</v>
      </c>
      <c r="D691" s="37"/>
      <c r="E691" s="38"/>
      <c r="F691" s="37"/>
      <c r="G691" s="37"/>
      <c r="H691" s="37"/>
      <c r="I691" s="37"/>
      <c r="J691" s="42"/>
      <c r="K691" s="42"/>
      <c r="L691" s="42"/>
    </row>
    <row r="692" spans="1:16" x14ac:dyDescent="0.35">
      <c r="A692" s="35" t="s">
        <v>676</v>
      </c>
      <c r="B692" s="35" t="s">
        <v>1</v>
      </c>
      <c r="C692" s="36" t="s">
        <v>677</v>
      </c>
      <c r="D692" s="37"/>
      <c r="E692" s="38"/>
      <c r="F692" s="37"/>
      <c r="G692" s="37"/>
      <c r="H692" s="37"/>
      <c r="I692" s="37"/>
      <c r="J692" s="39">
        <v>6</v>
      </c>
      <c r="K692" s="87"/>
      <c r="L692" s="39">
        <f>ROUND(J692*K692,2)</f>
        <v>0</v>
      </c>
      <c r="M692" s="89" t="str">
        <f t="shared" ref="M692" si="146">IF(K692&lt;=0,"INDICAR PRECIO","PRECIO INDICADO")</f>
        <v>INDICAR PRECIO</v>
      </c>
      <c r="N692" s="89"/>
      <c r="P692" s="60"/>
    </row>
    <row r="693" spans="1:16" ht="105" x14ac:dyDescent="0.35">
      <c r="A693" s="37"/>
      <c r="B693" s="37"/>
      <c r="C693" s="36" t="s">
        <v>678</v>
      </c>
      <c r="D693" s="37"/>
      <c r="E693" s="38"/>
      <c r="F693" s="37"/>
      <c r="G693" s="37"/>
      <c r="H693" s="37"/>
      <c r="I693" s="37"/>
      <c r="J693" s="42"/>
      <c r="K693" s="42"/>
      <c r="L693" s="42"/>
    </row>
    <row r="694" spans="1:16" x14ac:dyDescent="0.35">
      <c r="A694" s="35" t="s">
        <v>679</v>
      </c>
      <c r="B694" s="35" t="s">
        <v>1</v>
      </c>
      <c r="C694" s="36" t="s">
        <v>680</v>
      </c>
      <c r="D694" s="37"/>
      <c r="E694" s="38"/>
      <c r="F694" s="37"/>
      <c r="G694" s="37"/>
      <c r="H694" s="37"/>
      <c r="I694" s="37"/>
      <c r="J694" s="39">
        <v>14</v>
      </c>
      <c r="K694" s="87"/>
      <c r="L694" s="39">
        <f>ROUND(J694*K694,2)</f>
        <v>0</v>
      </c>
      <c r="M694" s="89" t="str">
        <f t="shared" ref="M694" si="147">IF(K694&lt;=0,"INDICAR PRECIO","PRECIO INDICADO")</f>
        <v>INDICAR PRECIO</v>
      </c>
      <c r="N694" s="89"/>
      <c r="P694" s="60"/>
    </row>
    <row r="695" spans="1:16" ht="147" x14ac:dyDescent="0.35">
      <c r="A695" s="37"/>
      <c r="B695" s="37"/>
      <c r="C695" s="36" t="s">
        <v>681</v>
      </c>
      <c r="D695" s="37"/>
      <c r="E695" s="38"/>
      <c r="F695" s="37"/>
      <c r="G695" s="37"/>
      <c r="H695" s="37"/>
      <c r="I695" s="37"/>
      <c r="J695" s="42"/>
      <c r="K695" s="42"/>
      <c r="L695" s="42"/>
    </row>
    <row r="696" spans="1:16" x14ac:dyDescent="0.35">
      <c r="A696" s="35" t="s">
        <v>682</v>
      </c>
      <c r="B696" s="35" t="s">
        <v>1</v>
      </c>
      <c r="C696" s="36" t="s">
        <v>683</v>
      </c>
      <c r="D696" s="37"/>
      <c r="E696" s="38"/>
      <c r="F696" s="37"/>
      <c r="G696" s="37"/>
      <c r="H696" s="37"/>
      <c r="I696" s="37"/>
      <c r="J696" s="39">
        <v>2</v>
      </c>
      <c r="K696" s="87"/>
      <c r="L696" s="39">
        <f>ROUND(J696*K696,2)</f>
        <v>0</v>
      </c>
      <c r="M696" s="89" t="str">
        <f t="shared" ref="M696" si="148">IF(K696&lt;=0,"INDICAR PRECIO","PRECIO INDICADO")</f>
        <v>INDICAR PRECIO</v>
      </c>
      <c r="N696" s="89"/>
      <c r="P696" s="60"/>
    </row>
    <row r="697" spans="1:16" ht="94.5" x14ac:dyDescent="0.35">
      <c r="A697" s="37"/>
      <c r="B697" s="37"/>
      <c r="C697" s="36" t="s">
        <v>684</v>
      </c>
      <c r="D697" s="37"/>
      <c r="E697" s="38"/>
      <c r="F697" s="37"/>
      <c r="G697" s="37"/>
      <c r="H697" s="37"/>
      <c r="I697" s="37"/>
      <c r="J697" s="42"/>
      <c r="K697" s="42"/>
      <c r="L697" s="42"/>
    </row>
    <row r="698" spans="1:16" s="60" customFormat="1" x14ac:dyDescent="0.35">
      <c r="A698" s="55"/>
      <c r="B698" s="55"/>
      <c r="C698" s="56"/>
      <c r="D698" s="55"/>
      <c r="E698" s="57"/>
      <c r="F698" s="55"/>
      <c r="G698" s="55"/>
      <c r="H698" s="55"/>
      <c r="I698" s="58" t="s">
        <v>685</v>
      </c>
      <c r="J698" s="67">
        <v>1</v>
      </c>
      <c r="K698" s="49">
        <f>L668+L670+L672+L674+L676+L678+L680+L682+L684+L686+L688+L690+L692+L694+L696</f>
        <v>0</v>
      </c>
      <c r="L698" s="49">
        <f>ROUND(J698*K698,2)</f>
        <v>0</v>
      </c>
    </row>
    <row r="699" spans="1:16" ht="1.1499999999999999" customHeight="1" x14ac:dyDescent="0.35">
      <c r="A699" s="37"/>
      <c r="B699" s="51"/>
      <c r="C699" s="52"/>
      <c r="D699" s="51"/>
      <c r="E699" s="53"/>
      <c r="F699" s="51"/>
      <c r="G699" s="51"/>
      <c r="H699" s="51"/>
      <c r="I699" s="51"/>
      <c r="J699" s="54"/>
      <c r="K699" s="54"/>
      <c r="L699" s="54"/>
    </row>
    <row r="700" spans="1:16" s="60" customFormat="1" x14ac:dyDescent="0.35">
      <c r="A700" s="55"/>
      <c r="B700" s="55"/>
      <c r="C700" s="56"/>
      <c r="D700" s="55"/>
      <c r="E700" s="57"/>
      <c r="F700" s="55"/>
      <c r="G700" s="55"/>
      <c r="H700" s="55"/>
      <c r="I700" s="58" t="s">
        <v>686</v>
      </c>
      <c r="J700" s="59">
        <v>1</v>
      </c>
      <c r="K700" s="49">
        <f>L619+L656+L667</f>
        <v>0</v>
      </c>
      <c r="L700" s="49">
        <f>ROUND(J700*K700,2)</f>
        <v>0</v>
      </c>
    </row>
    <row r="701" spans="1:16" ht="1.1499999999999999" customHeight="1" x14ac:dyDescent="0.35">
      <c r="A701" s="37"/>
      <c r="B701" s="51"/>
      <c r="C701" s="52"/>
      <c r="D701" s="51"/>
      <c r="E701" s="53"/>
      <c r="F701" s="51"/>
      <c r="G701" s="51"/>
      <c r="H701" s="51"/>
      <c r="I701" s="51"/>
      <c r="J701" s="54"/>
      <c r="K701" s="54"/>
      <c r="L701" s="54"/>
    </row>
    <row r="702" spans="1:16" x14ac:dyDescent="0.35">
      <c r="A702" s="31" t="s">
        <v>687</v>
      </c>
      <c r="B702" s="29" t="s">
        <v>11</v>
      </c>
      <c r="C702" s="30" t="s">
        <v>688</v>
      </c>
      <c r="D702" s="31"/>
      <c r="E702" s="32"/>
      <c r="F702" s="31"/>
      <c r="G702" s="31"/>
      <c r="H702" s="31"/>
      <c r="I702" s="31"/>
      <c r="J702" s="33">
        <f>J1069</f>
        <v>1</v>
      </c>
      <c r="K702" s="34">
        <f>K1069</f>
        <v>0</v>
      </c>
      <c r="L702" s="34">
        <f>L1069</f>
        <v>0</v>
      </c>
    </row>
    <row r="703" spans="1:16" x14ac:dyDescent="0.35">
      <c r="A703" s="62" t="s">
        <v>689</v>
      </c>
      <c r="B703" s="63" t="s">
        <v>11</v>
      </c>
      <c r="C703" s="64" t="s">
        <v>690</v>
      </c>
      <c r="D703" s="62"/>
      <c r="E703" s="65"/>
      <c r="F703" s="62"/>
      <c r="G703" s="62"/>
      <c r="H703" s="62"/>
      <c r="I703" s="62"/>
      <c r="J703" s="66">
        <f>J770</f>
        <v>1</v>
      </c>
      <c r="K703" s="66">
        <f>K770</f>
        <v>0</v>
      </c>
      <c r="L703" s="66">
        <f>L770</f>
        <v>0</v>
      </c>
    </row>
    <row r="704" spans="1:16" x14ac:dyDescent="0.35">
      <c r="A704" s="35" t="s">
        <v>691</v>
      </c>
      <c r="B704" s="35" t="s">
        <v>23</v>
      </c>
      <c r="C704" s="36" t="s">
        <v>692</v>
      </c>
      <c r="D704" s="37"/>
      <c r="E704" s="38"/>
      <c r="F704" s="37"/>
      <c r="G704" s="37"/>
      <c r="H704" s="37"/>
      <c r="I704" s="37"/>
      <c r="J704" s="39">
        <v>198.41</v>
      </c>
      <c r="K704" s="87"/>
      <c r="L704" s="39">
        <f>ROUND(J704*K704,2)</f>
        <v>0</v>
      </c>
      <c r="M704" s="89" t="str">
        <f t="shared" ref="M704" si="149">IF(K704&lt;=0,"INDICAR PRECIO","PRECIO INDICADO")</f>
        <v>INDICAR PRECIO</v>
      </c>
      <c r="N704" s="89"/>
      <c r="P704" s="60"/>
    </row>
    <row r="705" spans="1:16" ht="231" x14ac:dyDescent="0.35">
      <c r="A705" s="37"/>
      <c r="B705" s="37"/>
      <c r="C705" s="36" t="s">
        <v>693</v>
      </c>
      <c r="D705" s="37"/>
      <c r="E705" s="38"/>
      <c r="F705" s="37"/>
      <c r="G705" s="37"/>
      <c r="H705" s="37"/>
      <c r="I705" s="37"/>
      <c r="J705" s="42"/>
      <c r="K705" s="42"/>
      <c r="L705" s="42"/>
    </row>
    <row r="706" spans="1:16" ht="21" x14ac:dyDescent="0.35">
      <c r="A706" s="35" t="s">
        <v>694</v>
      </c>
      <c r="B706" s="35" t="s">
        <v>1</v>
      </c>
      <c r="C706" s="36" t="s">
        <v>695</v>
      </c>
      <c r="D706" s="37"/>
      <c r="E706" s="38"/>
      <c r="F706" s="37"/>
      <c r="G706" s="37"/>
      <c r="H706" s="37"/>
      <c r="I706" s="37"/>
      <c r="J706" s="39">
        <v>16</v>
      </c>
      <c r="K706" s="87"/>
      <c r="L706" s="39">
        <f>ROUND(J706*K706,2)</f>
        <v>0</v>
      </c>
      <c r="M706" s="89" t="str">
        <f t="shared" ref="M706" si="150">IF(K706&lt;=0,"INDICAR PRECIO","PRECIO INDICADO")</f>
        <v>INDICAR PRECIO</v>
      </c>
      <c r="N706" s="89"/>
      <c r="P706" s="60"/>
    </row>
    <row r="707" spans="1:16" ht="84" x14ac:dyDescent="0.35">
      <c r="A707" s="37"/>
      <c r="B707" s="37"/>
      <c r="C707" s="36" t="s">
        <v>696</v>
      </c>
      <c r="D707" s="37"/>
      <c r="E707" s="38"/>
      <c r="F707" s="37"/>
      <c r="G707" s="37"/>
      <c r="H707" s="37"/>
      <c r="I707" s="37"/>
      <c r="J707" s="42"/>
      <c r="K707" s="42"/>
      <c r="L707" s="42"/>
    </row>
    <row r="708" spans="1:16" ht="21" x14ac:dyDescent="0.35">
      <c r="A708" s="35" t="s">
        <v>697</v>
      </c>
      <c r="B708" s="35" t="s">
        <v>1</v>
      </c>
      <c r="C708" s="36" t="s">
        <v>698</v>
      </c>
      <c r="D708" s="37"/>
      <c r="E708" s="38"/>
      <c r="F708" s="37"/>
      <c r="G708" s="37"/>
      <c r="H708" s="37"/>
      <c r="I708" s="37"/>
      <c r="J708" s="39">
        <v>3</v>
      </c>
      <c r="K708" s="87"/>
      <c r="L708" s="39">
        <f>ROUND(J708*K708,2)</f>
        <v>0</v>
      </c>
      <c r="M708" s="89" t="str">
        <f t="shared" ref="M708" si="151">IF(K708&lt;=0,"INDICAR PRECIO","PRECIO INDICADO")</f>
        <v>INDICAR PRECIO</v>
      </c>
      <c r="N708" s="89"/>
      <c r="P708" s="60"/>
    </row>
    <row r="709" spans="1:16" ht="84" x14ac:dyDescent="0.35">
      <c r="A709" s="37"/>
      <c r="B709" s="37"/>
      <c r="C709" s="36" t="s">
        <v>699</v>
      </c>
      <c r="D709" s="37"/>
      <c r="E709" s="38"/>
      <c r="F709" s="37"/>
      <c r="G709" s="37"/>
      <c r="H709" s="37"/>
      <c r="I709" s="37"/>
      <c r="J709" s="42"/>
      <c r="K709" s="42"/>
      <c r="L709" s="42"/>
    </row>
    <row r="710" spans="1:16" x14ac:dyDescent="0.35">
      <c r="A710" s="35" t="s">
        <v>700</v>
      </c>
      <c r="B710" s="35" t="s">
        <v>1</v>
      </c>
      <c r="C710" s="36" t="s">
        <v>701</v>
      </c>
      <c r="D710" s="37"/>
      <c r="E710" s="38"/>
      <c r="F710" s="37"/>
      <c r="G710" s="37"/>
      <c r="H710" s="37"/>
      <c r="I710" s="37"/>
      <c r="J710" s="39">
        <v>2</v>
      </c>
      <c r="K710" s="87"/>
      <c r="L710" s="39">
        <f>ROUND(J710*K710,2)</f>
        <v>0</v>
      </c>
      <c r="M710" s="89" t="str">
        <f t="shared" ref="M710" si="152">IF(K710&lt;=0,"INDICAR PRECIO","PRECIO INDICADO")</f>
        <v>INDICAR PRECIO</v>
      </c>
      <c r="N710" s="89"/>
      <c r="P710" s="60"/>
    </row>
    <row r="711" spans="1:16" ht="105" x14ac:dyDescent="0.35">
      <c r="A711" s="37"/>
      <c r="B711" s="37"/>
      <c r="C711" s="36" t="s">
        <v>702</v>
      </c>
      <c r="D711" s="37"/>
      <c r="E711" s="38"/>
      <c r="F711" s="37"/>
      <c r="G711" s="37"/>
      <c r="H711" s="37"/>
      <c r="I711" s="37"/>
      <c r="J711" s="42"/>
      <c r="K711" s="42"/>
      <c r="L711" s="42"/>
    </row>
    <row r="712" spans="1:16" x14ac:dyDescent="0.35">
      <c r="A712" s="35" t="s">
        <v>703</v>
      </c>
      <c r="B712" s="35" t="s">
        <v>1</v>
      </c>
      <c r="C712" s="36" t="s">
        <v>704</v>
      </c>
      <c r="D712" s="37"/>
      <c r="E712" s="38"/>
      <c r="F712" s="37"/>
      <c r="G712" s="37"/>
      <c r="H712" s="37"/>
      <c r="I712" s="37"/>
      <c r="J712" s="39">
        <v>3</v>
      </c>
      <c r="K712" s="87"/>
      <c r="L712" s="39">
        <f>ROUND(J712*K712,2)</f>
        <v>0</v>
      </c>
      <c r="M712" s="89" t="str">
        <f t="shared" ref="M712" si="153">IF(K712&lt;=0,"INDICAR PRECIO","PRECIO INDICADO")</f>
        <v>INDICAR PRECIO</v>
      </c>
      <c r="N712" s="89"/>
      <c r="P712" s="60"/>
    </row>
    <row r="713" spans="1:16" ht="105" x14ac:dyDescent="0.35">
      <c r="A713" s="37"/>
      <c r="B713" s="37"/>
      <c r="C713" s="36" t="s">
        <v>705</v>
      </c>
      <c r="D713" s="37"/>
      <c r="E713" s="38"/>
      <c r="F713" s="37"/>
      <c r="G713" s="37"/>
      <c r="H713" s="37"/>
      <c r="I713" s="37"/>
      <c r="J713" s="42"/>
      <c r="K713" s="42"/>
      <c r="L713" s="42"/>
    </row>
    <row r="714" spans="1:16" x14ac:dyDescent="0.35">
      <c r="A714" s="35" t="s">
        <v>706</v>
      </c>
      <c r="B714" s="35" t="s">
        <v>1</v>
      </c>
      <c r="C714" s="36" t="s">
        <v>707</v>
      </c>
      <c r="D714" s="37"/>
      <c r="E714" s="38"/>
      <c r="F714" s="37"/>
      <c r="G714" s="37"/>
      <c r="H714" s="37"/>
      <c r="I714" s="37"/>
      <c r="J714" s="39">
        <v>6</v>
      </c>
      <c r="K714" s="87"/>
      <c r="L714" s="39">
        <f>ROUND(J714*K714,2)</f>
        <v>0</v>
      </c>
      <c r="M714" s="89" t="str">
        <f t="shared" ref="M714" si="154">IF(K714&lt;=0,"INDICAR PRECIO","PRECIO INDICADO")</f>
        <v>INDICAR PRECIO</v>
      </c>
      <c r="N714" s="89"/>
      <c r="P714" s="60"/>
    </row>
    <row r="715" spans="1:16" ht="105" x14ac:dyDescent="0.35">
      <c r="A715" s="37"/>
      <c r="B715" s="37"/>
      <c r="C715" s="36" t="s">
        <v>708</v>
      </c>
      <c r="D715" s="37"/>
      <c r="E715" s="38"/>
      <c r="F715" s="37"/>
      <c r="G715" s="37"/>
      <c r="H715" s="37"/>
      <c r="I715" s="37"/>
      <c r="J715" s="42"/>
      <c r="K715" s="42"/>
      <c r="L715" s="42"/>
    </row>
    <row r="716" spans="1:16" x14ac:dyDescent="0.35">
      <c r="A716" s="35" t="s">
        <v>709</v>
      </c>
      <c r="B716" s="35" t="s">
        <v>1</v>
      </c>
      <c r="C716" s="36" t="s">
        <v>710</v>
      </c>
      <c r="D716" s="37"/>
      <c r="E716" s="38"/>
      <c r="F716" s="37"/>
      <c r="G716" s="37"/>
      <c r="H716" s="37"/>
      <c r="I716" s="37"/>
      <c r="J716" s="39">
        <v>2</v>
      </c>
      <c r="K716" s="87"/>
      <c r="L716" s="39">
        <f>ROUND(J716*K716,2)</f>
        <v>0</v>
      </c>
      <c r="M716" s="89" t="str">
        <f t="shared" ref="M716" si="155">IF(K716&lt;=0,"INDICAR PRECIO","PRECIO INDICADO")</f>
        <v>INDICAR PRECIO</v>
      </c>
      <c r="N716" s="89"/>
      <c r="P716" s="60"/>
    </row>
    <row r="717" spans="1:16" ht="105" x14ac:dyDescent="0.35">
      <c r="A717" s="37"/>
      <c r="B717" s="37"/>
      <c r="C717" s="36" t="s">
        <v>711</v>
      </c>
      <c r="D717" s="37"/>
      <c r="E717" s="38"/>
      <c r="F717" s="37"/>
      <c r="G717" s="37"/>
      <c r="H717" s="37"/>
      <c r="I717" s="37"/>
      <c r="J717" s="42"/>
      <c r="K717" s="42"/>
      <c r="L717" s="42"/>
    </row>
    <row r="718" spans="1:16" ht="21" x14ac:dyDescent="0.35">
      <c r="A718" s="35" t="s">
        <v>712</v>
      </c>
      <c r="B718" s="35" t="s">
        <v>60</v>
      </c>
      <c r="C718" s="36" t="s">
        <v>713</v>
      </c>
      <c r="D718" s="37"/>
      <c r="E718" s="38"/>
      <c r="F718" s="37"/>
      <c r="G718" s="37"/>
      <c r="H718" s="37"/>
      <c r="I718" s="37"/>
      <c r="J718" s="39">
        <v>114.63</v>
      </c>
      <c r="K718" s="87"/>
      <c r="L718" s="39">
        <f>ROUND(J718*K718,2)</f>
        <v>0</v>
      </c>
      <c r="M718" s="89" t="str">
        <f t="shared" ref="M718" si="156">IF(K718&lt;=0,"INDICAR PRECIO","PRECIO INDICADO")</f>
        <v>INDICAR PRECIO</v>
      </c>
      <c r="N718" s="89"/>
      <c r="P718" s="60"/>
    </row>
    <row r="719" spans="1:16" ht="168" x14ac:dyDescent="0.35">
      <c r="A719" s="37"/>
      <c r="B719" s="37"/>
      <c r="C719" s="36" t="s">
        <v>714</v>
      </c>
      <c r="D719" s="37"/>
      <c r="E719" s="38"/>
      <c r="F719" s="37"/>
      <c r="G719" s="37"/>
      <c r="H719" s="37"/>
      <c r="I719" s="37"/>
      <c r="J719" s="42"/>
      <c r="K719" s="42"/>
      <c r="L719" s="42"/>
    </row>
    <row r="720" spans="1:16" ht="21" x14ac:dyDescent="0.35">
      <c r="A720" s="35" t="s">
        <v>715</v>
      </c>
      <c r="B720" s="35" t="s">
        <v>60</v>
      </c>
      <c r="C720" s="36" t="s">
        <v>716</v>
      </c>
      <c r="D720" s="37"/>
      <c r="E720" s="38"/>
      <c r="F720" s="37"/>
      <c r="G720" s="37"/>
      <c r="H720" s="37"/>
      <c r="I720" s="37"/>
      <c r="J720" s="39">
        <v>48.42</v>
      </c>
      <c r="K720" s="87"/>
      <c r="L720" s="39">
        <f>ROUND(J720*K720,2)</f>
        <v>0</v>
      </c>
      <c r="M720" s="89" t="str">
        <f t="shared" ref="M720" si="157">IF(K720&lt;=0,"INDICAR PRECIO","PRECIO INDICADO")</f>
        <v>INDICAR PRECIO</v>
      </c>
      <c r="N720" s="89"/>
      <c r="P720" s="60"/>
    </row>
    <row r="721" spans="1:16" ht="168" x14ac:dyDescent="0.35">
      <c r="A721" s="37"/>
      <c r="B721" s="37"/>
      <c r="C721" s="36" t="s">
        <v>717</v>
      </c>
      <c r="D721" s="37"/>
      <c r="E721" s="38"/>
      <c r="F721" s="37"/>
      <c r="G721" s="37"/>
      <c r="H721" s="37"/>
      <c r="I721" s="37"/>
      <c r="J721" s="42"/>
      <c r="K721" s="42"/>
      <c r="L721" s="42"/>
    </row>
    <row r="722" spans="1:16" ht="21" x14ac:dyDescent="0.35">
      <c r="A722" s="35" t="s">
        <v>718</v>
      </c>
      <c r="B722" s="35" t="s">
        <v>60</v>
      </c>
      <c r="C722" s="36" t="s">
        <v>719</v>
      </c>
      <c r="D722" s="37"/>
      <c r="E722" s="38"/>
      <c r="F722" s="37"/>
      <c r="G722" s="37"/>
      <c r="H722" s="37"/>
      <c r="I722" s="37"/>
      <c r="J722" s="39">
        <v>11.75</v>
      </c>
      <c r="K722" s="87"/>
      <c r="L722" s="39">
        <f>ROUND(J722*K722,2)</f>
        <v>0</v>
      </c>
      <c r="M722" s="89" t="str">
        <f t="shared" ref="M722" si="158">IF(K722&lt;=0,"INDICAR PRECIO","PRECIO INDICADO")</f>
        <v>INDICAR PRECIO</v>
      </c>
      <c r="N722" s="89"/>
      <c r="P722" s="60"/>
    </row>
    <row r="723" spans="1:16" ht="168" x14ac:dyDescent="0.35">
      <c r="A723" s="37"/>
      <c r="B723" s="37"/>
      <c r="C723" s="36" t="s">
        <v>720</v>
      </c>
      <c r="D723" s="37"/>
      <c r="E723" s="38"/>
      <c r="F723" s="37"/>
      <c r="G723" s="37"/>
      <c r="H723" s="37"/>
      <c r="I723" s="37"/>
      <c r="J723" s="42"/>
      <c r="K723" s="42"/>
      <c r="L723" s="42"/>
    </row>
    <row r="724" spans="1:16" ht="21" x14ac:dyDescent="0.35">
      <c r="A724" s="35" t="s">
        <v>721</v>
      </c>
      <c r="B724" s="35" t="s">
        <v>60</v>
      </c>
      <c r="C724" s="36" t="s">
        <v>722</v>
      </c>
      <c r="D724" s="37"/>
      <c r="E724" s="38"/>
      <c r="F724" s="37"/>
      <c r="G724" s="37"/>
      <c r="H724" s="37"/>
      <c r="I724" s="37"/>
      <c r="J724" s="39">
        <v>17.649999999999999</v>
      </c>
      <c r="K724" s="87"/>
      <c r="L724" s="39">
        <f>ROUND(J724*K724,2)</f>
        <v>0</v>
      </c>
      <c r="M724" s="89" t="str">
        <f t="shared" ref="M724" si="159">IF(K724&lt;=0,"INDICAR PRECIO","PRECIO INDICADO")</f>
        <v>INDICAR PRECIO</v>
      </c>
      <c r="N724" s="89"/>
      <c r="P724" s="60"/>
    </row>
    <row r="725" spans="1:16" ht="168" x14ac:dyDescent="0.35">
      <c r="A725" s="37"/>
      <c r="B725" s="37"/>
      <c r="C725" s="36" t="s">
        <v>723</v>
      </c>
      <c r="D725" s="37"/>
      <c r="E725" s="38"/>
      <c r="F725" s="37"/>
      <c r="G725" s="37"/>
      <c r="H725" s="37"/>
      <c r="I725" s="37"/>
      <c r="J725" s="42"/>
      <c r="K725" s="42"/>
      <c r="L725" s="42"/>
    </row>
    <row r="726" spans="1:16" ht="21" x14ac:dyDescent="0.35">
      <c r="A726" s="35" t="s">
        <v>724</v>
      </c>
      <c r="B726" s="35" t="s">
        <v>60</v>
      </c>
      <c r="C726" s="36" t="s">
        <v>725</v>
      </c>
      <c r="D726" s="37"/>
      <c r="E726" s="38"/>
      <c r="F726" s="37"/>
      <c r="G726" s="37"/>
      <c r="H726" s="37"/>
      <c r="I726" s="37"/>
      <c r="J726" s="39">
        <v>13.27</v>
      </c>
      <c r="K726" s="87"/>
      <c r="L726" s="39">
        <f>ROUND(J726*K726,2)</f>
        <v>0</v>
      </c>
      <c r="M726" s="89" t="str">
        <f t="shared" ref="M726" si="160">IF(K726&lt;=0,"INDICAR PRECIO","PRECIO INDICADO")</f>
        <v>INDICAR PRECIO</v>
      </c>
      <c r="N726" s="89"/>
      <c r="P726" s="60"/>
    </row>
    <row r="727" spans="1:16" ht="168" x14ac:dyDescent="0.35">
      <c r="A727" s="37"/>
      <c r="B727" s="37"/>
      <c r="C727" s="36" t="s">
        <v>726</v>
      </c>
      <c r="D727" s="37"/>
      <c r="E727" s="38"/>
      <c r="F727" s="37"/>
      <c r="G727" s="37"/>
      <c r="H727" s="37"/>
      <c r="I727" s="37"/>
      <c r="J727" s="42"/>
      <c r="K727" s="42"/>
      <c r="L727" s="42"/>
    </row>
    <row r="728" spans="1:16" ht="21" x14ac:dyDescent="0.35">
      <c r="A728" s="35" t="s">
        <v>727</v>
      </c>
      <c r="B728" s="35" t="s">
        <v>60</v>
      </c>
      <c r="C728" s="36" t="s">
        <v>725</v>
      </c>
      <c r="D728" s="37"/>
      <c r="E728" s="38"/>
      <c r="F728" s="37"/>
      <c r="G728" s="37"/>
      <c r="H728" s="37"/>
      <c r="I728" s="37"/>
      <c r="J728" s="39">
        <v>3.86</v>
      </c>
      <c r="K728" s="87"/>
      <c r="L728" s="39">
        <f>ROUND(J728*K728,2)</f>
        <v>0</v>
      </c>
      <c r="M728" s="89" t="str">
        <f t="shared" ref="M728" si="161">IF(K728&lt;=0,"INDICAR PRECIO","PRECIO INDICADO")</f>
        <v>INDICAR PRECIO</v>
      </c>
      <c r="N728" s="89"/>
      <c r="P728" s="60"/>
    </row>
    <row r="729" spans="1:16" ht="168" x14ac:dyDescent="0.35">
      <c r="A729" s="37"/>
      <c r="B729" s="37"/>
      <c r="C729" s="36" t="s">
        <v>728</v>
      </c>
      <c r="D729" s="37"/>
      <c r="E729" s="38"/>
      <c r="F729" s="37"/>
      <c r="G729" s="37"/>
      <c r="H729" s="37"/>
      <c r="I729" s="37"/>
      <c r="J729" s="42"/>
      <c r="K729" s="42"/>
      <c r="L729" s="42"/>
    </row>
    <row r="730" spans="1:16" ht="21" x14ac:dyDescent="0.35">
      <c r="A730" s="35" t="s">
        <v>729</v>
      </c>
      <c r="B730" s="35" t="s">
        <v>730</v>
      </c>
      <c r="C730" s="36" t="s">
        <v>731</v>
      </c>
      <c r="D730" s="37"/>
      <c r="E730" s="38"/>
      <c r="F730" s="37"/>
      <c r="G730" s="37"/>
      <c r="H730" s="37"/>
      <c r="I730" s="37"/>
      <c r="J730" s="39">
        <v>13.52</v>
      </c>
      <c r="K730" s="87"/>
      <c r="L730" s="39">
        <f>ROUND(J730*K730,2)</f>
        <v>0</v>
      </c>
      <c r="M730" s="89" t="str">
        <f t="shared" ref="M730" si="162">IF(K730&lt;=0,"INDICAR PRECIO","PRECIO INDICADO")</f>
        <v>INDICAR PRECIO</v>
      </c>
      <c r="N730" s="89"/>
      <c r="P730" s="60"/>
    </row>
    <row r="731" spans="1:16" ht="94.5" x14ac:dyDescent="0.35">
      <c r="A731" s="37"/>
      <c r="B731" s="37"/>
      <c r="C731" s="36" t="s">
        <v>732</v>
      </c>
      <c r="D731" s="37"/>
      <c r="E731" s="38"/>
      <c r="F731" s="37"/>
      <c r="G731" s="37"/>
      <c r="H731" s="37"/>
      <c r="I731" s="37"/>
      <c r="J731" s="42"/>
      <c r="K731" s="42"/>
      <c r="L731" s="42"/>
    </row>
    <row r="732" spans="1:16" ht="21" x14ac:dyDescent="0.35">
      <c r="A732" s="35" t="s">
        <v>733</v>
      </c>
      <c r="B732" s="35" t="s">
        <v>734</v>
      </c>
      <c r="C732" s="36" t="s">
        <v>735</v>
      </c>
      <c r="D732" s="37"/>
      <c r="E732" s="38"/>
      <c r="F732" s="37"/>
      <c r="G732" s="37"/>
      <c r="H732" s="37"/>
      <c r="I732" s="37"/>
      <c r="J732" s="39">
        <v>1</v>
      </c>
      <c r="K732" s="87"/>
      <c r="L732" s="39">
        <f>ROUND(J732*K732,2)</f>
        <v>0</v>
      </c>
      <c r="M732" s="89" t="str">
        <f t="shared" ref="M732" si="163">IF(K732&lt;=0,"INDICAR PRECIO","PRECIO INDICADO")</f>
        <v>INDICAR PRECIO</v>
      </c>
      <c r="N732" s="89"/>
      <c r="P732" s="60"/>
    </row>
    <row r="733" spans="1:16" ht="52.5" x14ac:dyDescent="0.35">
      <c r="A733" s="37"/>
      <c r="B733" s="37"/>
      <c r="C733" s="36" t="s">
        <v>736</v>
      </c>
      <c r="D733" s="37"/>
      <c r="E733" s="38"/>
      <c r="F733" s="37"/>
      <c r="G733" s="37"/>
      <c r="H733" s="37"/>
      <c r="I733" s="37"/>
      <c r="J733" s="42"/>
      <c r="K733" s="42"/>
      <c r="L733" s="42"/>
    </row>
    <row r="734" spans="1:16" x14ac:dyDescent="0.35">
      <c r="A734" s="35" t="s">
        <v>737</v>
      </c>
      <c r="B734" s="35" t="s">
        <v>734</v>
      </c>
      <c r="C734" s="36" t="s">
        <v>738</v>
      </c>
      <c r="D734" s="37"/>
      <c r="E734" s="38"/>
      <c r="F734" s="37"/>
      <c r="G734" s="37"/>
      <c r="H734" s="37"/>
      <c r="I734" s="37"/>
      <c r="J734" s="39">
        <v>1</v>
      </c>
      <c r="K734" s="87"/>
      <c r="L734" s="39">
        <f>ROUND(J734*K734,2)</f>
        <v>0</v>
      </c>
      <c r="M734" s="89" t="str">
        <f t="shared" ref="M734" si="164">IF(K734&lt;=0,"INDICAR PRECIO","PRECIO INDICADO")</f>
        <v>INDICAR PRECIO</v>
      </c>
      <c r="N734" s="89"/>
      <c r="P734" s="60"/>
    </row>
    <row r="735" spans="1:16" ht="42" x14ac:dyDescent="0.35">
      <c r="A735" s="37"/>
      <c r="B735" s="37"/>
      <c r="C735" s="36" t="s">
        <v>739</v>
      </c>
      <c r="D735" s="37"/>
      <c r="E735" s="38"/>
      <c r="F735" s="37"/>
      <c r="G735" s="37"/>
      <c r="H735" s="37"/>
      <c r="I735" s="37"/>
      <c r="J735" s="42"/>
      <c r="K735" s="42"/>
      <c r="L735" s="42"/>
    </row>
    <row r="736" spans="1:16" x14ac:dyDescent="0.35">
      <c r="A736" s="35" t="s">
        <v>740</v>
      </c>
      <c r="B736" s="35" t="s">
        <v>734</v>
      </c>
      <c r="C736" s="36" t="s">
        <v>741</v>
      </c>
      <c r="D736" s="37"/>
      <c r="E736" s="38"/>
      <c r="F736" s="37"/>
      <c r="G736" s="37"/>
      <c r="H736" s="37"/>
      <c r="I736" s="37"/>
      <c r="J736" s="39">
        <v>1</v>
      </c>
      <c r="K736" s="87"/>
      <c r="L736" s="39">
        <f>ROUND(J736*K736,2)</f>
        <v>0</v>
      </c>
      <c r="M736" s="89" t="str">
        <f t="shared" ref="M736" si="165">IF(K736&lt;=0,"INDICAR PRECIO","PRECIO INDICADO")</f>
        <v>INDICAR PRECIO</v>
      </c>
      <c r="N736" s="89"/>
      <c r="P736" s="60"/>
    </row>
    <row r="737" spans="1:16" ht="31.5" x14ac:dyDescent="0.35">
      <c r="A737" s="37"/>
      <c r="B737" s="37"/>
      <c r="C737" s="36" t="s">
        <v>742</v>
      </c>
      <c r="D737" s="37"/>
      <c r="E737" s="38"/>
      <c r="F737" s="37"/>
      <c r="G737" s="37"/>
      <c r="H737" s="37"/>
      <c r="I737" s="37"/>
      <c r="J737" s="42"/>
      <c r="K737" s="42"/>
      <c r="L737" s="42"/>
    </row>
    <row r="738" spans="1:16" x14ac:dyDescent="0.35">
      <c r="A738" s="35" t="s">
        <v>743</v>
      </c>
      <c r="B738" s="35" t="s">
        <v>734</v>
      </c>
      <c r="C738" s="36" t="s">
        <v>744</v>
      </c>
      <c r="D738" s="37"/>
      <c r="E738" s="38"/>
      <c r="F738" s="37"/>
      <c r="G738" s="37"/>
      <c r="H738" s="37"/>
      <c r="I738" s="37"/>
      <c r="J738" s="39">
        <v>1</v>
      </c>
      <c r="K738" s="87"/>
      <c r="L738" s="39">
        <f>ROUND(J738*K738,2)</f>
        <v>0</v>
      </c>
      <c r="M738" s="89" t="str">
        <f t="shared" ref="M738" si="166">IF(K738&lt;=0,"INDICAR PRECIO","PRECIO INDICADO")</f>
        <v>INDICAR PRECIO</v>
      </c>
      <c r="N738" s="89"/>
      <c r="P738" s="60"/>
    </row>
    <row r="739" spans="1:16" ht="31.5" x14ac:dyDescent="0.35">
      <c r="A739" s="37"/>
      <c r="B739" s="37"/>
      <c r="C739" s="36" t="s">
        <v>745</v>
      </c>
      <c r="D739" s="37"/>
      <c r="E739" s="38"/>
      <c r="F739" s="37"/>
      <c r="G739" s="37"/>
      <c r="H739" s="37"/>
      <c r="I739" s="37"/>
      <c r="J739" s="42"/>
      <c r="K739" s="42"/>
      <c r="L739" s="42"/>
    </row>
    <row r="740" spans="1:16" x14ac:dyDescent="0.35">
      <c r="A740" s="35" t="s">
        <v>746</v>
      </c>
      <c r="B740" s="35" t="s">
        <v>734</v>
      </c>
      <c r="C740" s="36" t="s">
        <v>747</v>
      </c>
      <c r="D740" s="37"/>
      <c r="E740" s="38"/>
      <c r="F740" s="37"/>
      <c r="G740" s="37"/>
      <c r="H740" s="37"/>
      <c r="I740" s="37"/>
      <c r="J740" s="39">
        <v>1</v>
      </c>
      <c r="K740" s="87"/>
      <c r="L740" s="39">
        <f>ROUND(J740*K740,2)</f>
        <v>0</v>
      </c>
      <c r="M740" s="89" t="str">
        <f t="shared" ref="M740" si="167">IF(K740&lt;=0,"INDICAR PRECIO","PRECIO INDICADO")</f>
        <v>INDICAR PRECIO</v>
      </c>
      <c r="N740" s="89"/>
      <c r="P740" s="60"/>
    </row>
    <row r="741" spans="1:16" ht="42" x14ac:dyDescent="0.35">
      <c r="A741" s="37"/>
      <c r="B741" s="37"/>
      <c r="C741" s="36" t="s">
        <v>748</v>
      </c>
      <c r="D741" s="37"/>
      <c r="E741" s="38"/>
      <c r="F741" s="37"/>
      <c r="G741" s="37"/>
      <c r="H741" s="37"/>
      <c r="I741" s="37"/>
      <c r="J741" s="42"/>
      <c r="K741" s="42"/>
      <c r="L741" s="42"/>
    </row>
    <row r="742" spans="1:16" x14ac:dyDescent="0.35">
      <c r="A742" s="35" t="s">
        <v>749</v>
      </c>
      <c r="B742" s="35" t="s">
        <v>734</v>
      </c>
      <c r="C742" s="36" t="s">
        <v>750</v>
      </c>
      <c r="D742" s="37"/>
      <c r="E742" s="38"/>
      <c r="F742" s="37"/>
      <c r="G742" s="37"/>
      <c r="H742" s="37"/>
      <c r="I742" s="37"/>
      <c r="J742" s="39">
        <v>1</v>
      </c>
      <c r="K742" s="87"/>
      <c r="L742" s="39">
        <f>ROUND(J742*K742,2)</f>
        <v>0</v>
      </c>
      <c r="M742" s="89" t="str">
        <f t="shared" ref="M742" si="168">IF(K742&lt;=0,"INDICAR PRECIO","PRECIO INDICADO")</f>
        <v>INDICAR PRECIO</v>
      </c>
      <c r="N742" s="89"/>
      <c r="P742" s="60"/>
    </row>
    <row r="743" spans="1:16" ht="31.5" x14ac:dyDescent="0.35">
      <c r="A743" s="37"/>
      <c r="B743" s="37"/>
      <c r="C743" s="36" t="s">
        <v>742</v>
      </c>
      <c r="D743" s="37"/>
      <c r="E743" s="38"/>
      <c r="F743" s="37"/>
      <c r="G743" s="37"/>
      <c r="H743" s="37"/>
      <c r="I743" s="37"/>
      <c r="J743" s="42"/>
      <c r="K743" s="42"/>
      <c r="L743" s="42"/>
    </row>
    <row r="744" spans="1:16" x14ac:dyDescent="0.35">
      <c r="A744" s="35" t="s">
        <v>751</v>
      </c>
      <c r="B744" s="35" t="s">
        <v>734</v>
      </c>
      <c r="C744" s="36" t="s">
        <v>752</v>
      </c>
      <c r="D744" s="37"/>
      <c r="E744" s="38"/>
      <c r="F744" s="37"/>
      <c r="G744" s="37"/>
      <c r="H744" s="37"/>
      <c r="I744" s="37"/>
      <c r="J744" s="39">
        <v>6</v>
      </c>
      <c r="K744" s="87"/>
      <c r="L744" s="39">
        <f>ROUND(J744*K744,2)</f>
        <v>0</v>
      </c>
      <c r="M744" s="89" t="str">
        <f t="shared" ref="M744" si="169">IF(K744&lt;=0,"INDICAR PRECIO","PRECIO INDICADO")</f>
        <v>INDICAR PRECIO</v>
      </c>
      <c r="N744" s="89"/>
      <c r="P744" s="60"/>
    </row>
    <row r="745" spans="1:16" ht="42" x14ac:dyDescent="0.35">
      <c r="A745" s="37"/>
      <c r="B745" s="37"/>
      <c r="C745" s="36" t="s">
        <v>753</v>
      </c>
      <c r="D745" s="37"/>
      <c r="E745" s="38"/>
      <c r="F745" s="37"/>
      <c r="G745" s="37"/>
      <c r="H745" s="37"/>
      <c r="I745" s="37"/>
      <c r="J745" s="42"/>
      <c r="K745" s="42"/>
      <c r="L745" s="42"/>
    </row>
    <row r="746" spans="1:16" x14ac:dyDescent="0.35">
      <c r="A746" s="35" t="s">
        <v>754</v>
      </c>
      <c r="B746" s="35" t="s">
        <v>734</v>
      </c>
      <c r="C746" s="36" t="s">
        <v>755</v>
      </c>
      <c r="D746" s="37"/>
      <c r="E746" s="38"/>
      <c r="F746" s="37"/>
      <c r="G746" s="37"/>
      <c r="H746" s="37"/>
      <c r="I746" s="37"/>
      <c r="J746" s="39">
        <v>4</v>
      </c>
      <c r="K746" s="87"/>
      <c r="L746" s="39">
        <f>ROUND(J746*K746,2)</f>
        <v>0</v>
      </c>
      <c r="M746" s="89" t="str">
        <f t="shared" ref="M746" si="170">IF(K746&lt;=0,"INDICAR PRECIO","PRECIO INDICADO")</f>
        <v>INDICAR PRECIO</v>
      </c>
      <c r="N746" s="89"/>
      <c r="P746" s="60"/>
    </row>
    <row r="747" spans="1:16" ht="42" x14ac:dyDescent="0.35">
      <c r="A747" s="37"/>
      <c r="B747" s="37"/>
      <c r="C747" s="36" t="s">
        <v>756</v>
      </c>
      <c r="D747" s="37"/>
      <c r="E747" s="38"/>
      <c r="F747" s="37"/>
      <c r="G747" s="37"/>
      <c r="H747" s="37"/>
      <c r="I747" s="37"/>
      <c r="J747" s="42"/>
      <c r="K747" s="42"/>
      <c r="L747" s="42"/>
    </row>
    <row r="748" spans="1:16" x14ac:dyDescent="0.35">
      <c r="A748" s="35" t="s">
        <v>757</v>
      </c>
      <c r="B748" s="35" t="s">
        <v>734</v>
      </c>
      <c r="C748" s="36" t="s">
        <v>758</v>
      </c>
      <c r="D748" s="37"/>
      <c r="E748" s="38"/>
      <c r="F748" s="37"/>
      <c r="G748" s="37"/>
      <c r="H748" s="37"/>
      <c r="I748" s="37"/>
      <c r="J748" s="39">
        <v>4</v>
      </c>
      <c r="K748" s="87"/>
      <c r="L748" s="39">
        <f>ROUND(J748*K748,2)</f>
        <v>0</v>
      </c>
      <c r="M748" s="89" t="str">
        <f t="shared" ref="M748" si="171">IF(K748&lt;=0,"INDICAR PRECIO","PRECIO INDICADO")</f>
        <v>INDICAR PRECIO</v>
      </c>
      <c r="N748" s="89"/>
      <c r="P748" s="60"/>
    </row>
    <row r="749" spans="1:16" ht="42" x14ac:dyDescent="0.35">
      <c r="A749" s="37"/>
      <c r="B749" s="37"/>
      <c r="C749" s="36" t="s">
        <v>759</v>
      </c>
      <c r="D749" s="37"/>
      <c r="E749" s="38"/>
      <c r="F749" s="37"/>
      <c r="G749" s="37"/>
      <c r="H749" s="37"/>
      <c r="I749" s="37"/>
      <c r="J749" s="42"/>
      <c r="K749" s="42"/>
      <c r="L749" s="42"/>
    </row>
    <row r="750" spans="1:16" x14ac:dyDescent="0.35">
      <c r="A750" s="35" t="s">
        <v>760</v>
      </c>
      <c r="B750" s="35" t="s">
        <v>734</v>
      </c>
      <c r="C750" s="36" t="s">
        <v>761</v>
      </c>
      <c r="D750" s="37"/>
      <c r="E750" s="38"/>
      <c r="F750" s="37"/>
      <c r="G750" s="37"/>
      <c r="H750" s="37"/>
      <c r="I750" s="37"/>
      <c r="J750" s="39">
        <v>1</v>
      </c>
      <c r="K750" s="87"/>
      <c r="L750" s="39">
        <f>ROUND(J750*K750,2)</f>
        <v>0</v>
      </c>
      <c r="M750" s="89" t="str">
        <f t="shared" ref="M750" si="172">IF(K750&lt;=0,"INDICAR PRECIO","PRECIO INDICADO")</f>
        <v>INDICAR PRECIO</v>
      </c>
      <c r="N750" s="89"/>
      <c r="P750" s="60"/>
    </row>
    <row r="751" spans="1:16" ht="42" x14ac:dyDescent="0.35">
      <c r="A751" s="37"/>
      <c r="B751" s="37"/>
      <c r="C751" s="36" t="s">
        <v>762</v>
      </c>
      <c r="D751" s="37"/>
      <c r="E751" s="38"/>
      <c r="F751" s="37"/>
      <c r="G751" s="37"/>
      <c r="H751" s="37"/>
      <c r="I751" s="37"/>
      <c r="J751" s="42"/>
      <c r="K751" s="42"/>
      <c r="L751" s="42"/>
    </row>
    <row r="752" spans="1:16" x14ac:dyDescent="0.35">
      <c r="A752" s="35" t="s">
        <v>763</v>
      </c>
      <c r="B752" s="35" t="s">
        <v>734</v>
      </c>
      <c r="C752" s="36" t="s">
        <v>764</v>
      </c>
      <c r="D752" s="37"/>
      <c r="E752" s="38"/>
      <c r="F752" s="37"/>
      <c r="G752" s="37"/>
      <c r="H752" s="37"/>
      <c r="I752" s="37"/>
      <c r="J752" s="39">
        <v>2</v>
      </c>
      <c r="K752" s="87"/>
      <c r="L752" s="39">
        <f>ROUND(J752*K752,2)</f>
        <v>0</v>
      </c>
      <c r="M752" s="89" t="str">
        <f t="shared" ref="M752" si="173">IF(K752&lt;=0,"INDICAR PRECIO","PRECIO INDICADO")</f>
        <v>INDICAR PRECIO</v>
      </c>
      <c r="N752" s="89"/>
      <c r="P752" s="60"/>
    </row>
    <row r="753" spans="1:16" ht="42" x14ac:dyDescent="0.35">
      <c r="A753" s="37"/>
      <c r="B753" s="37"/>
      <c r="C753" s="36" t="s">
        <v>765</v>
      </c>
      <c r="D753" s="37"/>
      <c r="E753" s="38"/>
      <c r="F753" s="37"/>
      <c r="G753" s="37"/>
      <c r="H753" s="37"/>
      <c r="I753" s="37"/>
      <c r="J753" s="42"/>
      <c r="K753" s="42"/>
      <c r="L753" s="42"/>
    </row>
    <row r="754" spans="1:16" x14ac:dyDescent="0.35">
      <c r="A754" s="35" t="s">
        <v>766</v>
      </c>
      <c r="B754" s="35" t="s">
        <v>734</v>
      </c>
      <c r="C754" s="36" t="s">
        <v>767</v>
      </c>
      <c r="D754" s="37"/>
      <c r="E754" s="38"/>
      <c r="F754" s="37"/>
      <c r="G754" s="37"/>
      <c r="H754" s="37"/>
      <c r="I754" s="37"/>
      <c r="J754" s="39">
        <v>2</v>
      </c>
      <c r="K754" s="87"/>
      <c r="L754" s="39">
        <f>ROUND(J754*K754,2)</f>
        <v>0</v>
      </c>
      <c r="M754" s="89" t="str">
        <f t="shared" ref="M754" si="174">IF(K754&lt;=0,"INDICAR PRECIO","PRECIO INDICADO")</f>
        <v>INDICAR PRECIO</v>
      </c>
      <c r="N754" s="89"/>
      <c r="P754" s="60"/>
    </row>
    <row r="755" spans="1:16" ht="42" x14ac:dyDescent="0.35">
      <c r="A755" s="37"/>
      <c r="B755" s="37"/>
      <c r="C755" s="36" t="s">
        <v>768</v>
      </c>
      <c r="D755" s="37"/>
      <c r="E755" s="38"/>
      <c r="F755" s="37"/>
      <c r="G755" s="37"/>
      <c r="H755" s="37"/>
      <c r="I755" s="37"/>
      <c r="J755" s="42"/>
      <c r="K755" s="42"/>
      <c r="L755" s="42"/>
    </row>
    <row r="756" spans="1:16" x14ac:dyDescent="0.35">
      <c r="A756" s="35" t="s">
        <v>769</v>
      </c>
      <c r="B756" s="35" t="s">
        <v>734</v>
      </c>
      <c r="C756" s="36" t="s">
        <v>770</v>
      </c>
      <c r="D756" s="37"/>
      <c r="E756" s="38"/>
      <c r="F756" s="37"/>
      <c r="G756" s="37"/>
      <c r="H756" s="37"/>
      <c r="I756" s="37"/>
      <c r="J756" s="39">
        <v>19</v>
      </c>
      <c r="K756" s="87"/>
      <c r="L756" s="39">
        <f>ROUND(J756*K756,2)</f>
        <v>0</v>
      </c>
      <c r="M756" s="89" t="str">
        <f t="shared" ref="M756" si="175">IF(K756&lt;=0,"INDICAR PRECIO","PRECIO INDICADO")</f>
        <v>INDICAR PRECIO</v>
      </c>
      <c r="N756" s="89"/>
      <c r="P756" s="60"/>
    </row>
    <row r="757" spans="1:16" ht="52.5" x14ac:dyDescent="0.35">
      <c r="A757" s="37"/>
      <c r="B757" s="37"/>
      <c r="C757" s="36" t="s">
        <v>771</v>
      </c>
      <c r="D757" s="37"/>
      <c r="E757" s="38"/>
      <c r="F757" s="37"/>
      <c r="G757" s="37"/>
      <c r="H757" s="37"/>
      <c r="I757" s="37"/>
      <c r="J757" s="42"/>
      <c r="K757" s="42"/>
      <c r="L757" s="42"/>
    </row>
    <row r="758" spans="1:16" x14ac:dyDescent="0.35">
      <c r="A758" s="35" t="s">
        <v>772</v>
      </c>
      <c r="B758" s="35" t="s">
        <v>734</v>
      </c>
      <c r="C758" s="36" t="s">
        <v>773</v>
      </c>
      <c r="D758" s="37"/>
      <c r="E758" s="38"/>
      <c r="F758" s="37"/>
      <c r="G758" s="37"/>
      <c r="H758" s="37"/>
      <c r="I758" s="37"/>
      <c r="J758" s="39">
        <v>1</v>
      </c>
      <c r="K758" s="87"/>
      <c r="L758" s="39">
        <f>ROUND(J758*K758,2)</f>
        <v>0</v>
      </c>
      <c r="M758" s="89" t="str">
        <f t="shared" ref="M758" si="176">IF(K758&lt;=0,"INDICAR PRECIO","PRECIO INDICADO")</f>
        <v>INDICAR PRECIO</v>
      </c>
      <c r="N758" s="89"/>
      <c r="P758" s="60"/>
    </row>
    <row r="759" spans="1:16" ht="31.5" x14ac:dyDescent="0.35">
      <c r="A759" s="37"/>
      <c r="B759" s="37"/>
      <c r="C759" s="36" t="s">
        <v>774</v>
      </c>
      <c r="D759" s="37"/>
      <c r="E759" s="38"/>
      <c r="F759" s="37"/>
      <c r="G759" s="37"/>
      <c r="H759" s="37"/>
      <c r="I759" s="37"/>
      <c r="J759" s="42"/>
      <c r="K759" s="42"/>
      <c r="L759" s="42"/>
    </row>
    <row r="760" spans="1:16" ht="21" x14ac:dyDescent="0.35">
      <c r="A760" s="35" t="s">
        <v>775</v>
      </c>
      <c r="B760" s="35" t="s">
        <v>1</v>
      </c>
      <c r="C760" s="36" t="s">
        <v>776</v>
      </c>
      <c r="D760" s="37"/>
      <c r="E760" s="38"/>
      <c r="F760" s="37"/>
      <c r="G760" s="37"/>
      <c r="H760" s="37"/>
      <c r="I760" s="37"/>
      <c r="J760" s="39">
        <v>1</v>
      </c>
      <c r="K760" s="87"/>
      <c r="L760" s="39">
        <f>ROUND(J760*K760,2)</f>
        <v>0</v>
      </c>
      <c r="M760" s="89" t="str">
        <f t="shared" ref="M760" si="177">IF(K760&lt;=0,"INDICAR PRECIO","PRECIO INDICADO")</f>
        <v>INDICAR PRECIO</v>
      </c>
      <c r="N760" s="89"/>
      <c r="P760" s="60"/>
    </row>
    <row r="761" spans="1:16" ht="311.25" customHeight="1" x14ac:dyDescent="0.35">
      <c r="A761" s="37"/>
      <c r="B761" s="37"/>
      <c r="C761" s="36" t="s">
        <v>777</v>
      </c>
      <c r="D761" s="37"/>
      <c r="E761" s="38"/>
      <c r="F761" s="37"/>
      <c r="G761" s="37"/>
      <c r="H761" s="37"/>
      <c r="I761" s="37"/>
      <c r="J761" s="42"/>
      <c r="K761" s="42"/>
      <c r="L761" s="42"/>
    </row>
    <row r="762" spans="1:16" ht="21" x14ac:dyDescent="0.35">
      <c r="A762" s="35" t="s">
        <v>778</v>
      </c>
      <c r="B762" s="35" t="s">
        <v>1</v>
      </c>
      <c r="C762" s="36" t="s">
        <v>776</v>
      </c>
      <c r="D762" s="37"/>
      <c r="E762" s="38"/>
      <c r="F762" s="37"/>
      <c r="G762" s="37"/>
      <c r="H762" s="37"/>
      <c r="I762" s="37"/>
      <c r="J762" s="39">
        <v>2</v>
      </c>
      <c r="K762" s="87"/>
      <c r="L762" s="39">
        <f>ROUND(J762*K762,2)</f>
        <v>0</v>
      </c>
      <c r="M762" s="89" t="str">
        <f t="shared" ref="M762" si="178">IF(K762&lt;=0,"INDICAR PRECIO","PRECIO INDICADO")</f>
        <v>INDICAR PRECIO</v>
      </c>
      <c r="N762" s="89"/>
      <c r="P762" s="60"/>
    </row>
    <row r="763" spans="1:16" ht="323.25" customHeight="1" x14ac:dyDescent="0.35">
      <c r="A763" s="37"/>
      <c r="B763" s="37"/>
      <c r="C763" s="36" t="s">
        <v>779</v>
      </c>
      <c r="D763" s="37"/>
      <c r="E763" s="38"/>
      <c r="F763" s="37"/>
      <c r="G763" s="37"/>
      <c r="H763" s="37"/>
      <c r="I763" s="37"/>
      <c r="J763" s="42"/>
      <c r="K763" s="42"/>
      <c r="L763" s="42"/>
    </row>
    <row r="764" spans="1:16" ht="21" x14ac:dyDescent="0.35">
      <c r="A764" s="35" t="s">
        <v>780</v>
      </c>
      <c r="B764" s="35" t="s">
        <v>60</v>
      </c>
      <c r="C764" s="36" t="s">
        <v>781</v>
      </c>
      <c r="D764" s="37"/>
      <c r="E764" s="38"/>
      <c r="F764" s="37"/>
      <c r="G764" s="37"/>
      <c r="H764" s="37"/>
      <c r="I764" s="37"/>
      <c r="J764" s="39">
        <v>206.59</v>
      </c>
      <c r="K764" s="87"/>
      <c r="L764" s="39">
        <f>ROUND(J764*K764,2)</f>
        <v>0</v>
      </c>
      <c r="M764" s="89" t="str">
        <f t="shared" ref="M764" si="179">IF(K764&lt;=0,"INDICAR PRECIO","PRECIO INDICADO")</f>
        <v>INDICAR PRECIO</v>
      </c>
      <c r="N764" s="89"/>
      <c r="P764" s="60"/>
    </row>
    <row r="765" spans="1:16" ht="84" x14ac:dyDescent="0.35">
      <c r="A765" s="37"/>
      <c r="B765" s="37"/>
      <c r="C765" s="36" t="s">
        <v>782</v>
      </c>
      <c r="D765" s="37"/>
      <c r="E765" s="38"/>
      <c r="F765" s="37"/>
      <c r="G765" s="37"/>
      <c r="H765" s="37"/>
      <c r="I765" s="37"/>
      <c r="J765" s="42"/>
      <c r="K765" s="42"/>
      <c r="L765" s="42"/>
    </row>
    <row r="766" spans="1:16" x14ac:dyDescent="0.35">
      <c r="A766" s="35" t="s">
        <v>783</v>
      </c>
      <c r="B766" s="35" t="s">
        <v>734</v>
      </c>
      <c r="C766" s="36" t="s">
        <v>784</v>
      </c>
      <c r="D766" s="37"/>
      <c r="E766" s="38"/>
      <c r="F766" s="37"/>
      <c r="G766" s="37"/>
      <c r="H766" s="37"/>
      <c r="I766" s="37"/>
      <c r="J766" s="39">
        <v>1</v>
      </c>
      <c r="K766" s="87"/>
      <c r="L766" s="39">
        <f>ROUND(J766*K766,2)</f>
        <v>0</v>
      </c>
      <c r="M766" s="89" t="str">
        <f t="shared" ref="M766" si="180">IF(K766&lt;=0,"INDICAR PRECIO","PRECIO INDICADO")</f>
        <v>INDICAR PRECIO</v>
      </c>
      <c r="N766" s="89"/>
      <c r="P766" s="60"/>
    </row>
    <row r="767" spans="1:16" ht="31.5" x14ac:dyDescent="0.35">
      <c r="A767" s="37"/>
      <c r="B767" s="37"/>
      <c r="C767" s="36" t="s">
        <v>785</v>
      </c>
      <c r="D767" s="37"/>
      <c r="E767" s="38"/>
      <c r="F767" s="37"/>
      <c r="G767" s="37"/>
      <c r="H767" s="37"/>
      <c r="I767" s="37"/>
      <c r="J767" s="42"/>
      <c r="K767" s="42"/>
      <c r="L767" s="42"/>
    </row>
    <row r="768" spans="1:16" x14ac:dyDescent="0.35">
      <c r="A768" s="35" t="s">
        <v>786</v>
      </c>
      <c r="B768" s="35" t="s">
        <v>734</v>
      </c>
      <c r="C768" s="36" t="s">
        <v>787</v>
      </c>
      <c r="D768" s="37"/>
      <c r="E768" s="38"/>
      <c r="F768" s="37"/>
      <c r="G768" s="37"/>
      <c r="H768" s="37"/>
      <c r="I768" s="37"/>
      <c r="J768" s="39">
        <v>1</v>
      </c>
      <c r="K768" s="87"/>
      <c r="L768" s="39">
        <f>ROUND(J768*K768,2)</f>
        <v>0</v>
      </c>
      <c r="M768" s="89" t="str">
        <f t="shared" ref="M768" si="181">IF(K768&lt;=0,"INDICAR PRECIO","PRECIO INDICADO")</f>
        <v>INDICAR PRECIO</v>
      </c>
      <c r="N768" s="89"/>
      <c r="P768" s="60"/>
    </row>
    <row r="769" spans="1:16" ht="21" x14ac:dyDescent="0.35">
      <c r="A769" s="37"/>
      <c r="B769" s="37"/>
      <c r="C769" s="36" t="s">
        <v>788</v>
      </c>
      <c r="D769" s="37"/>
      <c r="E769" s="38"/>
      <c r="F769" s="37"/>
      <c r="G769" s="37"/>
      <c r="H769" s="37"/>
      <c r="I769" s="37"/>
      <c r="J769" s="42"/>
      <c r="K769" s="42"/>
      <c r="L769" s="42"/>
    </row>
    <row r="770" spans="1:16" s="60" customFormat="1" x14ac:dyDescent="0.35">
      <c r="A770" s="55"/>
      <c r="B770" s="55"/>
      <c r="C770" s="56"/>
      <c r="D770" s="55"/>
      <c r="E770" s="57"/>
      <c r="F770" s="55"/>
      <c r="G770" s="55"/>
      <c r="H770" s="55"/>
      <c r="I770" s="58" t="s">
        <v>789</v>
      </c>
      <c r="J770" s="67">
        <v>1</v>
      </c>
      <c r="K770" s="49">
        <f>L704+L706+L708+L710+L712+L714+L716+L718+L720+L722+L724+L726+L728+L730+L732+L734+L736+L738+L740+L742+L744+L746+L748+L750+L752+L754+L756+L758+L760+L762+L764+L766+L768</f>
        <v>0</v>
      </c>
      <c r="L770" s="49">
        <f>ROUND(J770*K770,2)</f>
        <v>0</v>
      </c>
    </row>
    <row r="771" spans="1:16" ht="1.1499999999999999" customHeight="1" x14ac:dyDescent="0.35">
      <c r="A771" s="37"/>
      <c r="B771" s="51"/>
      <c r="C771" s="52"/>
      <c r="D771" s="51"/>
      <c r="E771" s="53"/>
      <c r="F771" s="51"/>
      <c r="G771" s="51"/>
      <c r="H771" s="51"/>
      <c r="I771" s="51"/>
      <c r="J771" s="54"/>
      <c r="K771" s="54"/>
      <c r="L771" s="54"/>
    </row>
    <row r="772" spans="1:16" x14ac:dyDescent="0.35">
      <c r="A772" s="62" t="s">
        <v>790</v>
      </c>
      <c r="B772" s="63" t="s">
        <v>11</v>
      </c>
      <c r="C772" s="64" t="s">
        <v>791</v>
      </c>
      <c r="D772" s="62"/>
      <c r="E772" s="65"/>
      <c r="F772" s="62"/>
      <c r="G772" s="62"/>
      <c r="H772" s="62"/>
      <c r="I772" s="62"/>
      <c r="J772" s="66">
        <f>J829</f>
        <v>1</v>
      </c>
      <c r="K772" s="66">
        <f>K829</f>
        <v>0</v>
      </c>
      <c r="L772" s="66">
        <f>L829</f>
        <v>0</v>
      </c>
    </row>
    <row r="773" spans="1:16" ht="24.75" customHeight="1" x14ac:dyDescent="0.35">
      <c r="A773" s="35" t="s">
        <v>792</v>
      </c>
      <c r="B773" s="35" t="s">
        <v>1</v>
      </c>
      <c r="C773" s="36" t="s">
        <v>793</v>
      </c>
      <c r="D773" s="37"/>
      <c r="E773" s="38"/>
      <c r="F773" s="37"/>
      <c r="G773" s="37"/>
      <c r="H773" s="37"/>
      <c r="I773" s="37"/>
      <c r="J773" s="39">
        <v>1</v>
      </c>
      <c r="K773" s="87"/>
      <c r="L773" s="39">
        <f>ROUND(J773*K773,2)</f>
        <v>0</v>
      </c>
      <c r="M773" s="89" t="str">
        <f t="shared" ref="M773" si="182">IF(K773&lt;=0,"INDICAR PRECIO","PRECIO INDICADO")</f>
        <v>INDICAR PRECIO</v>
      </c>
      <c r="N773" s="89"/>
      <c r="P773" s="60"/>
    </row>
    <row r="774" spans="1:16" ht="283.5" customHeight="1" x14ac:dyDescent="0.35">
      <c r="A774" s="37"/>
      <c r="B774" s="37"/>
      <c r="C774" s="36" t="s">
        <v>794</v>
      </c>
      <c r="D774" s="37"/>
      <c r="E774" s="38"/>
      <c r="F774" s="37"/>
      <c r="G774" s="37"/>
      <c r="H774" s="37"/>
      <c r="I774" s="37"/>
      <c r="J774" s="42"/>
      <c r="K774" s="42"/>
      <c r="L774" s="42"/>
    </row>
    <row r="775" spans="1:16" ht="21" x14ac:dyDescent="0.35">
      <c r="A775" s="35" t="s">
        <v>795</v>
      </c>
      <c r="B775" s="35" t="s">
        <v>1</v>
      </c>
      <c r="C775" s="36" t="s">
        <v>796</v>
      </c>
      <c r="D775" s="37"/>
      <c r="E775" s="38"/>
      <c r="F775" s="37"/>
      <c r="G775" s="37"/>
      <c r="H775" s="37"/>
      <c r="I775" s="37"/>
      <c r="J775" s="39">
        <v>1</v>
      </c>
      <c r="K775" s="87"/>
      <c r="L775" s="39">
        <f>ROUND(J775*K775,2)</f>
        <v>0</v>
      </c>
      <c r="M775" s="89" t="str">
        <f t="shared" ref="M775" si="183">IF(K775&lt;=0,"INDICAR PRECIO","PRECIO INDICADO")</f>
        <v>INDICAR PRECIO</v>
      </c>
      <c r="N775" s="89"/>
      <c r="P775" s="60"/>
    </row>
    <row r="776" spans="1:16" ht="281.25" customHeight="1" x14ac:dyDescent="0.35">
      <c r="A776" s="37"/>
      <c r="B776" s="37"/>
      <c r="C776" s="36" t="s">
        <v>797</v>
      </c>
      <c r="D776" s="37"/>
      <c r="E776" s="38"/>
      <c r="F776" s="37"/>
      <c r="G776" s="37"/>
      <c r="H776" s="37"/>
      <c r="I776" s="37"/>
      <c r="J776" s="42"/>
      <c r="K776" s="42"/>
      <c r="L776" s="42"/>
    </row>
    <row r="777" spans="1:16" x14ac:dyDescent="0.35">
      <c r="A777" s="35" t="s">
        <v>798</v>
      </c>
      <c r="B777" s="35" t="s">
        <v>734</v>
      </c>
      <c r="C777" s="36" t="s">
        <v>799</v>
      </c>
      <c r="D777" s="37"/>
      <c r="E777" s="38"/>
      <c r="F777" s="37"/>
      <c r="G777" s="37"/>
      <c r="H777" s="37"/>
      <c r="I777" s="37"/>
      <c r="J777" s="39">
        <v>8</v>
      </c>
      <c r="K777" s="87"/>
      <c r="L777" s="39">
        <f>ROUND(J777*K777,2)</f>
        <v>0</v>
      </c>
      <c r="M777" s="89" t="str">
        <f t="shared" ref="M777" si="184">IF(K777&lt;=0,"INDICAR PRECIO","PRECIO INDICADO")</f>
        <v>INDICAR PRECIO</v>
      </c>
      <c r="N777" s="89"/>
      <c r="P777" s="60"/>
    </row>
    <row r="778" spans="1:16" ht="21" x14ac:dyDescent="0.35">
      <c r="A778" s="37"/>
      <c r="B778" s="37"/>
      <c r="C778" s="36" t="s">
        <v>800</v>
      </c>
      <c r="D778" s="37"/>
      <c r="E778" s="38"/>
      <c r="F778" s="37"/>
      <c r="G778" s="37"/>
      <c r="H778" s="37"/>
      <c r="I778" s="37"/>
      <c r="J778" s="42"/>
      <c r="K778" s="42"/>
      <c r="L778" s="42"/>
    </row>
    <row r="779" spans="1:16" x14ac:dyDescent="0.35">
      <c r="A779" s="35" t="s">
        <v>801</v>
      </c>
      <c r="B779" s="35" t="s">
        <v>734</v>
      </c>
      <c r="C779" s="36" t="s">
        <v>802</v>
      </c>
      <c r="D779" s="37"/>
      <c r="E779" s="38"/>
      <c r="F779" s="37"/>
      <c r="G779" s="37"/>
      <c r="H779" s="37"/>
      <c r="I779" s="37"/>
      <c r="J779" s="39">
        <v>2</v>
      </c>
      <c r="K779" s="87"/>
      <c r="L779" s="39">
        <f>ROUND(J779*K779,2)</f>
        <v>0</v>
      </c>
      <c r="M779" s="89" t="str">
        <f t="shared" ref="M779" si="185">IF(K779&lt;=0,"INDICAR PRECIO","PRECIO INDICADO")</f>
        <v>INDICAR PRECIO</v>
      </c>
      <c r="N779" s="89"/>
      <c r="P779" s="60"/>
    </row>
    <row r="780" spans="1:16" ht="21" x14ac:dyDescent="0.35">
      <c r="A780" s="37"/>
      <c r="B780" s="37"/>
      <c r="C780" s="36" t="s">
        <v>803</v>
      </c>
      <c r="D780" s="37"/>
      <c r="E780" s="38"/>
      <c r="F780" s="37"/>
      <c r="G780" s="37"/>
      <c r="H780" s="37"/>
      <c r="I780" s="37"/>
      <c r="J780" s="42"/>
      <c r="K780" s="42"/>
      <c r="L780" s="42"/>
    </row>
    <row r="781" spans="1:16" x14ac:dyDescent="0.35">
      <c r="A781" s="35" t="s">
        <v>804</v>
      </c>
      <c r="B781" s="35" t="s">
        <v>734</v>
      </c>
      <c r="C781" s="36" t="s">
        <v>805</v>
      </c>
      <c r="D781" s="37"/>
      <c r="E781" s="38"/>
      <c r="F781" s="37"/>
      <c r="G781" s="37"/>
      <c r="H781" s="37"/>
      <c r="I781" s="37"/>
      <c r="J781" s="39">
        <v>2</v>
      </c>
      <c r="K781" s="87"/>
      <c r="L781" s="39">
        <f>ROUND(J781*K781,2)</f>
        <v>0</v>
      </c>
      <c r="M781" s="89" t="str">
        <f t="shared" ref="M781" si="186">IF(K781&lt;=0,"INDICAR PRECIO","PRECIO INDICADO")</f>
        <v>INDICAR PRECIO</v>
      </c>
      <c r="N781" s="89"/>
      <c r="P781" s="60"/>
    </row>
    <row r="782" spans="1:16" ht="21" x14ac:dyDescent="0.35">
      <c r="A782" s="37"/>
      <c r="B782" s="37"/>
      <c r="C782" s="36" t="s">
        <v>806</v>
      </c>
      <c r="D782" s="37"/>
      <c r="E782" s="38"/>
      <c r="F782" s="37"/>
      <c r="G782" s="37"/>
      <c r="H782" s="37"/>
      <c r="I782" s="37"/>
      <c r="J782" s="42"/>
      <c r="K782" s="42"/>
      <c r="L782" s="42"/>
    </row>
    <row r="783" spans="1:16" x14ac:dyDescent="0.35">
      <c r="A783" s="35" t="s">
        <v>807</v>
      </c>
      <c r="B783" s="35" t="s">
        <v>734</v>
      </c>
      <c r="C783" s="36" t="s">
        <v>808</v>
      </c>
      <c r="D783" s="37"/>
      <c r="E783" s="38"/>
      <c r="F783" s="37"/>
      <c r="G783" s="37"/>
      <c r="H783" s="37"/>
      <c r="I783" s="37"/>
      <c r="J783" s="39">
        <v>2</v>
      </c>
      <c r="K783" s="87"/>
      <c r="L783" s="39">
        <f>ROUND(J783*K783,2)</f>
        <v>0</v>
      </c>
      <c r="M783" s="89" t="str">
        <f t="shared" ref="M783" si="187">IF(K783&lt;=0,"INDICAR PRECIO","PRECIO INDICADO")</f>
        <v>INDICAR PRECIO</v>
      </c>
      <c r="N783" s="89"/>
      <c r="P783" s="60"/>
    </row>
    <row r="784" spans="1:16" ht="21" x14ac:dyDescent="0.35">
      <c r="A784" s="37"/>
      <c r="B784" s="37"/>
      <c r="C784" s="36" t="s">
        <v>809</v>
      </c>
      <c r="D784" s="37"/>
      <c r="E784" s="38"/>
      <c r="F784" s="37"/>
      <c r="G784" s="37"/>
      <c r="H784" s="37"/>
      <c r="I784" s="37"/>
      <c r="J784" s="42"/>
      <c r="K784" s="42"/>
      <c r="L784" s="42"/>
    </row>
    <row r="785" spans="1:16" x14ac:dyDescent="0.35">
      <c r="A785" s="35" t="s">
        <v>810</v>
      </c>
      <c r="B785" s="35" t="s">
        <v>734</v>
      </c>
      <c r="C785" s="36" t="s">
        <v>811</v>
      </c>
      <c r="D785" s="37"/>
      <c r="E785" s="38"/>
      <c r="F785" s="37"/>
      <c r="G785" s="37"/>
      <c r="H785" s="37"/>
      <c r="I785" s="37"/>
      <c r="J785" s="39">
        <v>13</v>
      </c>
      <c r="K785" s="87"/>
      <c r="L785" s="39">
        <f>ROUND(J785*K785,2)</f>
        <v>0</v>
      </c>
      <c r="M785" s="89" t="str">
        <f t="shared" ref="M785" si="188">IF(K785&lt;=0,"INDICAR PRECIO","PRECIO INDICADO")</f>
        <v>INDICAR PRECIO</v>
      </c>
      <c r="N785" s="89"/>
      <c r="P785" s="60"/>
    </row>
    <row r="786" spans="1:16" ht="21" x14ac:dyDescent="0.35">
      <c r="A786" s="37"/>
      <c r="B786" s="37"/>
      <c r="C786" s="36" t="s">
        <v>812</v>
      </c>
      <c r="D786" s="37"/>
      <c r="E786" s="38"/>
      <c r="F786" s="37"/>
      <c r="G786" s="37"/>
      <c r="H786" s="37"/>
      <c r="I786" s="37"/>
      <c r="J786" s="42"/>
      <c r="K786" s="42"/>
      <c r="L786" s="42"/>
    </row>
    <row r="787" spans="1:16" x14ac:dyDescent="0.35">
      <c r="A787" s="35" t="s">
        <v>813</v>
      </c>
      <c r="B787" s="35" t="s">
        <v>734</v>
      </c>
      <c r="C787" s="36" t="s">
        <v>814</v>
      </c>
      <c r="D787" s="37"/>
      <c r="E787" s="38"/>
      <c r="F787" s="37"/>
      <c r="G787" s="37"/>
      <c r="H787" s="37"/>
      <c r="I787" s="37"/>
      <c r="J787" s="39">
        <v>24</v>
      </c>
      <c r="K787" s="87"/>
      <c r="L787" s="39">
        <f>ROUND(J787*K787,2)</f>
        <v>0</v>
      </c>
      <c r="M787" s="89" t="str">
        <f t="shared" ref="M787" si="189">IF(K787&lt;=0,"INDICAR PRECIO","PRECIO INDICADO")</f>
        <v>INDICAR PRECIO</v>
      </c>
      <c r="N787" s="89"/>
      <c r="P787" s="60"/>
    </row>
    <row r="788" spans="1:16" ht="21" x14ac:dyDescent="0.35">
      <c r="A788" s="37"/>
      <c r="B788" s="37"/>
      <c r="C788" s="36" t="s">
        <v>815</v>
      </c>
      <c r="D788" s="37"/>
      <c r="E788" s="38"/>
      <c r="F788" s="37"/>
      <c r="G788" s="37"/>
      <c r="H788" s="37"/>
      <c r="I788" s="37"/>
      <c r="J788" s="42"/>
      <c r="K788" s="42"/>
      <c r="L788" s="42"/>
    </row>
    <row r="789" spans="1:16" x14ac:dyDescent="0.35">
      <c r="A789" s="35" t="s">
        <v>816</v>
      </c>
      <c r="B789" s="35" t="s">
        <v>734</v>
      </c>
      <c r="C789" s="36" t="s">
        <v>817</v>
      </c>
      <c r="D789" s="37"/>
      <c r="E789" s="38"/>
      <c r="F789" s="37"/>
      <c r="G789" s="37"/>
      <c r="H789" s="37"/>
      <c r="I789" s="37"/>
      <c r="J789" s="39">
        <v>4</v>
      </c>
      <c r="K789" s="87"/>
      <c r="L789" s="39">
        <f>ROUND(J789*K789,2)</f>
        <v>0</v>
      </c>
      <c r="M789" s="89" t="str">
        <f t="shared" ref="M789" si="190">IF(K789&lt;=0,"INDICAR PRECIO","PRECIO INDICADO")</f>
        <v>INDICAR PRECIO</v>
      </c>
      <c r="N789" s="89"/>
      <c r="P789" s="60"/>
    </row>
    <row r="790" spans="1:16" ht="21" x14ac:dyDescent="0.35">
      <c r="A790" s="37"/>
      <c r="B790" s="37"/>
      <c r="C790" s="36" t="s">
        <v>818</v>
      </c>
      <c r="D790" s="37"/>
      <c r="E790" s="38"/>
      <c r="F790" s="37"/>
      <c r="G790" s="37"/>
      <c r="H790" s="37"/>
      <c r="I790" s="37"/>
      <c r="J790" s="42"/>
      <c r="K790" s="42"/>
      <c r="L790" s="42"/>
    </row>
    <row r="791" spans="1:16" x14ac:dyDescent="0.35">
      <c r="A791" s="35" t="s">
        <v>819</v>
      </c>
      <c r="B791" s="35" t="s">
        <v>734</v>
      </c>
      <c r="C791" s="36" t="s">
        <v>820</v>
      </c>
      <c r="D791" s="37"/>
      <c r="E791" s="38"/>
      <c r="F791" s="37"/>
      <c r="G791" s="37"/>
      <c r="H791" s="37"/>
      <c r="I791" s="37"/>
      <c r="J791" s="39">
        <v>3</v>
      </c>
      <c r="K791" s="87"/>
      <c r="L791" s="39">
        <f>ROUND(J791*K791,2)</f>
        <v>0</v>
      </c>
      <c r="M791" s="89" t="str">
        <f t="shared" ref="M791" si="191">IF(K791&lt;=0,"INDICAR PRECIO","PRECIO INDICADO")</f>
        <v>INDICAR PRECIO</v>
      </c>
      <c r="N791" s="89"/>
      <c r="P791" s="60"/>
    </row>
    <row r="792" spans="1:16" ht="21" x14ac:dyDescent="0.35">
      <c r="A792" s="37"/>
      <c r="B792" s="37"/>
      <c r="C792" s="36" t="s">
        <v>821</v>
      </c>
      <c r="D792" s="37"/>
      <c r="E792" s="38"/>
      <c r="F792" s="37"/>
      <c r="G792" s="37"/>
      <c r="H792" s="37"/>
      <c r="I792" s="37"/>
      <c r="J792" s="42"/>
      <c r="K792" s="42"/>
      <c r="L792" s="42"/>
    </row>
    <row r="793" spans="1:16" x14ac:dyDescent="0.35">
      <c r="A793" s="35" t="s">
        <v>822</v>
      </c>
      <c r="B793" s="35" t="s">
        <v>734</v>
      </c>
      <c r="C793" s="36" t="s">
        <v>823</v>
      </c>
      <c r="D793" s="37"/>
      <c r="E793" s="38"/>
      <c r="F793" s="37"/>
      <c r="G793" s="37"/>
      <c r="H793" s="37"/>
      <c r="I793" s="37"/>
      <c r="J793" s="39">
        <v>2</v>
      </c>
      <c r="K793" s="87"/>
      <c r="L793" s="39">
        <f>ROUND(J793*K793,2)</f>
        <v>0</v>
      </c>
      <c r="M793" s="89" t="str">
        <f t="shared" ref="M793" si="192">IF(K793&lt;=0,"INDICAR PRECIO","PRECIO INDICADO")</f>
        <v>INDICAR PRECIO</v>
      </c>
      <c r="N793" s="89"/>
      <c r="P793" s="60"/>
    </row>
    <row r="794" spans="1:16" ht="21" x14ac:dyDescent="0.35">
      <c r="A794" s="37"/>
      <c r="B794" s="37"/>
      <c r="C794" s="36" t="s">
        <v>824</v>
      </c>
      <c r="D794" s="37"/>
      <c r="E794" s="38"/>
      <c r="F794" s="37"/>
      <c r="G794" s="37"/>
      <c r="H794" s="37"/>
      <c r="I794" s="37"/>
      <c r="J794" s="42"/>
      <c r="K794" s="42"/>
      <c r="L794" s="42"/>
    </row>
    <row r="795" spans="1:16" x14ac:dyDescent="0.35">
      <c r="A795" s="35" t="s">
        <v>825</v>
      </c>
      <c r="B795" s="35" t="s">
        <v>734</v>
      </c>
      <c r="C795" s="36" t="s">
        <v>826</v>
      </c>
      <c r="D795" s="37"/>
      <c r="E795" s="38"/>
      <c r="F795" s="37"/>
      <c r="G795" s="37"/>
      <c r="H795" s="37"/>
      <c r="I795" s="37"/>
      <c r="J795" s="39">
        <v>9</v>
      </c>
      <c r="K795" s="87"/>
      <c r="L795" s="39">
        <f>ROUND(J795*K795,2)</f>
        <v>0</v>
      </c>
      <c r="M795" s="89" t="str">
        <f t="shared" ref="M795" si="193">IF(K795&lt;=0,"INDICAR PRECIO","PRECIO INDICADO")</f>
        <v>INDICAR PRECIO</v>
      </c>
      <c r="N795" s="89"/>
      <c r="P795" s="60"/>
    </row>
    <row r="796" spans="1:16" ht="21" x14ac:dyDescent="0.35">
      <c r="A796" s="37"/>
      <c r="B796" s="37"/>
      <c r="C796" s="36" t="s">
        <v>827</v>
      </c>
      <c r="D796" s="37"/>
      <c r="E796" s="38"/>
      <c r="F796" s="37"/>
      <c r="G796" s="37"/>
      <c r="H796" s="37"/>
      <c r="I796" s="37"/>
      <c r="J796" s="42"/>
      <c r="K796" s="42"/>
      <c r="L796" s="42"/>
    </row>
    <row r="797" spans="1:16" x14ac:dyDescent="0.35">
      <c r="A797" s="35" t="s">
        <v>828</v>
      </c>
      <c r="B797" s="35" t="s">
        <v>734</v>
      </c>
      <c r="C797" s="36" t="s">
        <v>829</v>
      </c>
      <c r="D797" s="37"/>
      <c r="E797" s="38"/>
      <c r="F797" s="37"/>
      <c r="G797" s="37"/>
      <c r="H797" s="37"/>
      <c r="I797" s="37"/>
      <c r="J797" s="39">
        <v>5</v>
      </c>
      <c r="K797" s="87"/>
      <c r="L797" s="39">
        <f>ROUND(J797*K797,2)</f>
        <v>0</v>
      </c>
      <c r="M797" s="89" t="str">
        <f t="shared" ref="M797" si="194">IF(K797&lt;=0,"INDICAR PRECIO","PRECIO INDICADO")</f>
        <v>INDICAR PRECIO</v>
      </c>
      <c r="N797" s="89"/>
      <c r="P797" s="60"/>
    </row>
    <row r="798" spans="1:16" ht="21" x14ac:dyDescent="0.35">
      <c r="A798" s="37"/>
      <c r="B798" s="37"/>
      <c r="C798" s="36" t="s">
        <v>830</v>
      </c>
      <c r="D798" s="37"/>
      <c r="E798" s="38"/>
      <c r="F798" s="37"/>
      <c r="G798" s="37"/>
      <c r="H798" s="37"/>
      <c r="I798" s="37"/>
      <c r="J798" s="42"/>
      <c r="K798" s="42"/>
      <c r="L798" s="42"/>
    </row>
    <row r="799" spans="1:16" x14ac:dyDescent="0.35">
      <c r="A799" s="35" t="s">
        <v>831</v>
      </c>
      <c r="B799" s="35" t="s">
        <v>734</v>
      </c>
      <c r="C799" s="36" t="s">
        <v>832</v>
      </c>
      <c r="D799" s="37"/>
      <c r="E799" s="38"/>
      <c r="F799" s="37"/>
      <c r="G799" s="37"/>
      <c r="H799" s="37"/>
      <c r="I799" s="37"/>
      <c r="J799" s="39">
        <v>20</v>
      </c>
      <c r="K799" s="87"/>
      <c r="L799" s="39">
        <f>ROUND(J799*K799,2)</f>
        <v>0</v>
      </c>
      <c r="M799" s="89" t="str">
        <f t="shared" ref="M799" si="195">IF(K799&lt;=0,"INDICAR PRECIO","PRECIO INDICADO")</f>
        <v>INDICAR PRECIO</v>
      </c>
      <c r="N799" s="89"/>
      <c r="P799" s="60"/>
    </row>
    <row r="800" spans="1:16" ht="21" x14ac:dyDescent="0.35">
      <c r="A800" s="37"/>
      <c r="B800" s="37"/>
      <c r="C800" s="36" t="s">
        <v>833</v>
      </c>
      <c r="D800" s="37"/>
      <c r="E800" s="38"/>
      <c r="F800" s="37"/>
      <c r="G800" s="37"/>
      <c r="H800" s="37"/>
      <c r="I800" s="37"/>
      <c r="J800" s="42"/>
      <c r="K800" s="42"/>
      <c r="L800" s="42"/>
    </row>
    <row r="801" spans="1:16" x14ac:dyDescent="0.35">
      <c r="A801" s="35" t="s">
        <v>834</v>
      </c>
      <c r="B801" s="35" t="s">
        <v>734</v>
      </c>
      <c r="C801" s="36" t="s">
        <v>835</v>
      </c>
      <c r="D801" s="37"/>
      <c r="E801" s="38"/>
      <c r="F801" s="37"/>
      <c r="G801" s="37"/>
      <c r="H801" s="37"/>
      <c r="I801" s="37"/>
      <c r="J801" s="39">
        <v>9</v>
      </c>
      <c r="K801" s="87"/>
      <c r="L801" s="39">
        <f>ROUND(J801*K801,2)</f>
        <v>0</v>
      </c>
      <c r="M801" s="89" t="str">
        <f t="shared" ref="M801" si="196">IF(K801&lt;=0,"INDICAR PRECIO","PRECIO INDICADO")</f>
        <v>INDICAR PRECIO</v>
      </c>
      <c r="N801" s="89"/>
      <c r="P801" s="60"/>
    </row>
    <row r="802" spans="1:16" ht="21" x14ac:dyDescent="0.35">
      <c r="A802" s="37"/>
      <c r="B802" s="37"/>
      <c r="C802" s="36" t="s">
        <v>836</v>
      </c>
      <c r="D802" s="37"/>
      <c r="E802" s="38"/>
      <c r="F802" s="37"/>
      <c r="G802" s="37"/>
      <c r="H802" s="37"/>
      <c r="I802" s="37"/>
      <c r="J802" s="42"/>
      <c r="K802" s="42"/>
      <c r="L802" s="42"/>
    </row>
    <row r="803" spans="1:16" x14ac:dyDescent="0.35">
      <c r="A803" s="35" t="s">
        <v>837</v>
      </c>
      <c r="B803" s="35" t="s">
        <v>734</v>
      </c>
      <c r="C803" s="36" t="s">
        <v>838</v>
      </c>
      <c r="D803" s="37"/>
      <c r="E803" s="38"/>
      <c r="F803" s="37"/>
      <c r="G803" s="37"/>
      <c r="H803" s="37"/>
      <c r="I803" s="37"/>
      <c r="J803" s="39">
        <v>2</v>
      </c>
      <c r="K803" s="87"/>
      <c r="L803" s="39">
        <f>ROUND(J803*K803,2)</f>
        <v>0</v>
      </c>
      <c r="M803" s="89" t="str">
        <f t="shared" ref="M803" si="197">IF(K803&lt;=0,"INDICAR PRECIO","PRECIO INDICADO")</f>
        <v>INDICAR PRECIO</v>
      </c>
      <c r="N803" s="89"/>
      <c r="P803" s="60"/>
    </row>
    <row r="804" spans="1:16" ht="21" x14ac:dyDescent="0.35">
      <c r="A804" s="37"/>
      <c r="B804" s="37"/>
      <c r="C804" s="36" t="s">
        <v>839</v>
      </c>
      <c r="D804" s="37"/>
      <c r="E804" s="38"/>
      <c r="F804" s="37"/>
      <c r="G804" s="37"/>
      <c r="H804" s="37"/>
      <c r="I804" s="37"/>
      <c r="J804" s="42"/>
      <c r="K804" s="42"/>
      <c r="L804" s="42"/>
    </row>
    <row r="805" spans="1:16" x14ac:dyDescent="0.35">
      <c r="A805" s="35" t="s">
        <v>840</v>
      </c>
      <c r="B805" s="35" t="s">
        <v>734</v>
      </c>
      <c r="C805" s="36" t="s">
        <v>841</v>
      </c>
      <c r="D805" s="37"/>
      <c r="E805" s="38"/>
      <c r="F805" s="37"/>
      <c r="G805" s="37"/>
      <c r="H805" s="37"/>
      <c r="I805" s="37"/>
      <c r="J805" s="39">
        <v>15</v>
      </c>
      <c r="K805" s="87"/>
      <c r="L805" s="39">
        <f>ROUND(J805*K805,2)</f>
        <v>0</v>
      </c>
      <c r="M805" s="89" t="str">
        <f t="shared" ref="M805" si="198">IF(K805&lt;=0,"INDICAR PRECIO","PRECIO INDICADO")</f>
        <v>INDICAR PRECIO</v>
      </c>
      <c r="N805" s="89"/>
      <c r="P805" s="60"/>
    </row>
    <row r="806" spans="1:16" ht="21" x14ac:dyDescent="0.35">
      <c r="A806" s="37"/>
      <c r="B806" s="37"/>
      <c r="C806" s="36" t="s">
        <v>842</v>
      </c>
      <c r="D806" s="37"/>
      <c r="E806" s="38"/>
      <c r="F806" s="37"/>
      <c r="G806" s="37"/>
      <c r="H806" s="37"/>
      <c r="I806" s="37"/>
      <c r="J806" s="42"/>
      <c r="K806" s="42"/>
      <c r="L806" s="42"/>
    </row>
    <row r="807" spans="1:16" x14ac:dyDescent="0.35">
      <c r="A807" s="35" t="s">
        <v>843</v>
      </c>
      <c r="B807" s="35" t="s">
        <v>734</v>
      </c>
      <c r="C807" s="36" t="s">
        <v>844</v>
      </c>
      <c r="D807" s="37"/>
      <c r="E807" s="38"/>
      <c r="F807" s="37"/>
      <c r="G807" s="37"/>
      <c r="H807" s="37"/>
      <c r="I807" s="37"/>
      <c r="J807" s="39">
        <v>3</v>
      </c>
      <c r="K807" s="87"/>
      <c r="L807" s="39">
        <f>ROUND(J807*K807,2)</f>
        <v>0</v>
      </c>
      <c r="M807" s="89" t="str">
        <f t="shared" ref="M807" si="199">IF(K807&lt;=0,"INDICAR PRECIO","PRECIO INDICADO")</f>
        <v>INDICAR PRECIO</v>
      </c>
      <c r="N807" s="89"/>
      <c r="P807" s="60"/>
    </row>
    <row r="808" spans="1:16" ht="21" x14ac:dyDescent="0.35">
      <c r="A808" s="37"/>
      <c r="B808" s="37"/>
      <c r="C808" s="36" t="s">
        <v>845</v>
      </c>
      <c r="D808" s="37"/>
      <c r="E808" s="38"/>
      <c r="F808" s="37"/>
      <c r="G808" s="37"/>
      <c r="H808" s="37"/>
      <c r="I808" s="37"/>
      <c r="J808" s="42"/>
      <c r="K808" s="42"/>
      <c r="L808" s="42"/>
    </row>
    <row r="809" spans="1:16" x14ac:dyDescent="0.35">
      <c r="A809" s="35" t="s">
        <v>846</v>
      </c>
      <c r="B809" s="35" t="s">
        <v>60</v>
      </c>
      <c r="C809" s="36" t="s">
        <v>847</v>
      </c>
      <c r="D809" s="37"/>
      <c r="E809" s="38"/>
      <c r="F809" s="37"/>
      <c r="G809" s="37"/>
      <c r="H809" s="37"/>
      <c r="I809" s="37"/>
      <c r="J809" s="39">
        <v>12</v>
      </c>
      <c r="K809" s="87"/>
      <c r="L809" s="39">
        <f>ROUND(J809*K809,2)</f>
        <v>0</v>
      </c>
      <c r="M809" s="89" t="str">
        <f t="shared" ref="M809" si="200">IF(K809&lt;=0,"INDICAR PRECIO","PRECIO INDICADO")</f>
        <v>INDICAR PRECIO</v>
      </c>
      <c r="N809" s="89"/>
      <c r="P809" s="60"/>
    </row>
    <row r="810" spans="1:16" ht="189" x14ac:dyDescent="0.35">
      <c r="A810" s="37"/>
      <c r="B810" s="37"/>
      <c r="C810" s="36" t="s">
        <v>848</v>
      </c>
      <c r="D810" s="37"/>
      <c r="E810" s="38"/>
      <c r="F810" s="37"/>
      <c r="G810" s="37"/>
      <c r="H810" s="37"/>
      <c r="I810" s="37"/>
      <c r="J810" s="42"/>
      <c r="K810" s="42"/>
      <c r="L810" s="42"/>
    </row>
    <row r="811" spans="1:16" x14ac:dyDescent="0.35">
      <c r="A811" s="35" t="s">
        <v>849</v>
      </c>
      <c r="B811" s="35" t="s">
        <v>60</v>
      </c>
      <c r="C811" s="36" t="s">
        <v>850</v>
      </c>
      <c r="D811" s="37"/>
      <c r="E811" s="38"/>
      <c r="F811" s="37"/>
      <c r="G811" s="37"/>
      <c r="H811" s="37"/>
      <c r="I811" s="37"/>
      <c r="J811" s="39">
        <v>18</v>
      </c>
      <c r="K811" s="87"/>
      <c r="L811" s="39">
        <f>ROUND(J811*K811,2)</f>
        <v>0</v>
      </c>
      <c r="M811" s="89" t="str">
        <f t="shared" ref="M811" si="201">IF(K811&lt;=0,"INDICAR PRECIO","PRECIO INDICADO")</f>
        <v>INDICAR PRECIO</v>
      </c>
      <c r="N811" s="89"/>
      <c r="P811" s="60"/>
    </row>
    <row r="812" spans="1:16" ht="189" x14ac:dyDescent="0.35">
      <c r="A812" s="37"/>
      <c r="B812" s="37"/>
      <c r="C812" s="36" t="s">
        <v>851</v>
      </c>
      <c r="D812" s="37"/>
      <c r="E812" s="38"/>
      <c r="F812" s="37"/>
      <c r="G812" s="37"/>
      <c r="H812" s="37"/>
      <c r="I812" s="37"/>
      <c r="J812" s="42"/>
      <c r="K812" s="42"/>
      <c r="L812" s="42"/>
    </row>
    <row r="813" spans="1:16" x14ac:dyDescent="0.35">
      <c r="A813" s="35" t="s">
        <v>852</v>
      </c>
      <c r="B813" s="35" t="s">
        <v>60</v>
      </c>
      <c r="C813" s="36" t="s">
        <v>853</v>
      </c>
      <c r="D813" s="37"/>
      <c r="E813" s="38"/>
      <c r="F813" s="37"/>
      <c r="G813" s="37"/>
      <c r="H813" s="37"/>
      <c r="I813" s="37"/>
      <c r="J813" s="39">
        <v>18</v>
      </c>
      <c r="K813" s="87"/>
      <c r="L813" s="39">
        <f>ROUND(J813*K813,2)</f>
        <v>0</v>
      </c>
      <c r="M813" s="89" t="str">
        <f t="shared" ref="M813" si="202">IF(K813&lt;=0,"INDICAR PRECIO","PRECIO INDICADO")</f>
        <v>INDICAR PRECIO</v>
      </c>
      <c r="N813" s="89"/>
      <c r="P813" s="60"/>
    </row>
    <row r="814" spans="1:16" ht="189" x14ac:dyDescent="0.35">
      <c r="A814" s="37"/>
      <c r="B814" s="37"/>
      <c r="C814" s="36" t="s">
        <v>854</v>
      </c>
      <c r="D814" s="37"/>
      <c r="E814" s="38"/>
      <c r="F814" s="37"/>
      <c r="G814" s="37"/>
      <c r="H814" s="37"/>
      <c r="I814" s="37"/>
      <c r="J814" s="42"/>
      <c r="K814" s="42"/>
      <c r="L814" s="42"/>
    </row>
    <row r="815" spans="1:16" x14ac:dyDescent="0.35">
      <c r="A815" s="35" t="s">
        <v>855</v>
      </c>
      <c r="B815" s="35" t="s">
        <v>60</v>
      </c>
      <c r="C815" s="36" t="s">
        <v>856</v>
      </c>
      <c r="D815" s="37"/>
      <c r="E815" s="38"/>
      <c r="F815" s="37"/>
      <c r="G815" s="37"/>
      <c r="H815" s="37"/>
      <c r="I815" s="37"/>
      <c r="J815" s="39">
        <v>24</v>
      </c>
      <c r="K815" s="87"/>
      <c r="L815" s="39">
        <f>ROUND(J815*K815,2)</f>
        <v>0</v>
      </c>
      <c r="M815" s="89" t="str">
        <f t="shared" ref="M815" si="203">IF(K815&lt;=0,"INDICAR PRECIO","PRECIO INDICADO")</f>
        <v>INDICAR PRECIO</v>
      </c>
      <c r="N815" s="89"/>
      <c r="P815" s="60"/>
    </row>
    <row r="816" spans="1:16" ht="189" x14ac:dyDescent="0.35">
      <c r="A816" s="37"/>
      <c r="B816" s="37"/>
      <c r="C816" s="36" t="s">
        <v>857</v>
      </c>
      <c r="D816" s="37"/>
      <c r="E816" s="38"/>
      <c r="F816" s="37"/>
      <c r="G816" s="37"/>
      <c r="H816" s="37"/>
      <c r="I816" s="37"/>
      <c r="J816" s="42"/>
      <c r="K816" s="42"/>
      <c r="L816" s="42"/>
    </row>
    <row r="817" spans="1:16" x14ac:dyDescent="0.35">
      <c r="A817" s="35" t="s">
        <v>858</v>
      </c>
      <c r="B817" s="35" t="s">
        <v>60</v>
      </c>
      <c r="C817" s="36" t="s">
        <v>859</v>
      </c>
      <c r="D817" s="37"/>
      <c r="E817" s="38"/>
      <c r="F817" s="37"/>
      <c r="G817" s="37"/>
      <c r="H817" s="37"/>
      <c r="I817" s="37"/>
      <c r="J817" s="39">
        <v>15</v>
      </c>
      <c r="K817" s="87"/>
      <c r="L817" s="39">
        <f>ROUND(J817*K817,2)</f>
        <v>0</v>
      </c>
      <c r="M817" s="89" t="str">
        <f t="shared" ref="M817" si="204">IF(K817&lt;=0,"INDICAR PRECIO","PRECIO INDICADO")</f>
        <v>INDICAR PRECIO</v>
      </c>
      <c r="N817" s="89"/>
      <c r="P817" s="60"/>
    </row>
    <row r="818" spans="1:16" ht="189" x14ac:dyDescent="0.35">
      <c r="A818" s="37"/>
      <c r="B818" s="37"/>
      <c r="C818" s="36" t="s">
        <v>860</v>
      </c>
      <c r="D818" s="37"/>
      <c r="E818" s="38"/>
      <c r="F818" s="37"/>
      <c r="G818" s="37"/>
      <c r="H818" s="37"/>
      <c r="I818" s="37"/>
      <c r="J818" s="42"/>
      <c r="K818" s="42"/>
      <c r="L818" s="42"/>
    </row>
    <row r="819" spans="1:16" x14ac:dyDescent="0.35">
      <c r="A819" s="35" t="s">
        <v>861</v>
      </c>
      <c r="B819" s="35" t="s">
        <v>60</v>
      </c>
      <c r="C819" s="36" t="s">
        <v>862</v>
      </c>
      <c r="D819" s="37"/>
      <c r="E819" s="38"/>
      <c r="F819" s="37"/>
      <c r="G819" s="37"/>
      <c r="H819" s="37"/>
      <c r="I819" s="37"/>
      <c r="J819" s="39">
        <v>17</v>
      </c>
      <c r="K819" s="87"/>
      <c r="L819" s="39">
        <f>ROUND(J819*K819,2)</f>
        <v>0</v>
      </c>
      <c r="M819" s="89" t="str">
        <f t="shared" ref="M819" si="205">IF(K819&lt;=0,"INDICAR PRECIO","PRECIO INDICADO")</f>
        <v>INDICAR PRECIO</v>
      </c>
      <c r="N819" s="89"/>
      <c r="P819" s="60"/>
    </row>
    <row r="820" spans="1:16" ht="189" x14ac:dyDescent="0.35">
      <c r="A820" s="37"/>
      <c r="B820" s="37"/>
      <c r="C820" s="36" t="s">
        <v>863</v>
      </c>
      <c r="D820" s="37"/>
      <c r="E820" s="38"/>
      <c r="F820" s="37"/>
      <c r="G820" s="37"/>
      <c r="H820" s="37"/>
      <c r="I820" s="37"/>
      <c r="J820" s="42"/>
      <c r="K820" s="42"/>
      <c r="L820" s="42"/>
    </row>
    <row r="821" spans="1:16" x14ac:dyDescent="0.35">
      <c r="A821" s="35" t="s">
        <v>864</v>
      </c>
      <c r="B821" s="35" t="s">
        <v>60</v>
      </c>
      <c r="C821" s="36" t="s">
        <v>865</v>
      </c>
      <c r="D821" s="37"/>
      <c r="E821" s="38"/>
      <c r="F821" s="37"/>
      <c r="G821" s="37"/>
      <c r="H821" s="37"/>
      <c r="I821" s="37"/>
      <c r="J821" s="39">
        <v>30</v>
      </c>
      <c r="K821" s="87"/>
      <c r="L821" s="39">
        <f>ROUND(J821*K821,2)</f>
        <v>0</v>
      </c>
      <c r="M821" s="89" t="str">
        <f t="shared" ref="M821" si="206">IF(K821&lt;=0,"INDICAR PRECIO","PRECIO INDICADO")</f>
        <v>INDICAR PRECIO</v>
      </c>
      <c r="N821" s="89"/>
      <c r="P821" s="60"/>
    </row>
    <row r="822" spans="1:16" ht="189" x14ac:dyDescent="0.35">
      <c r="A822" s="37"/>
      <c r="B822" s="37"/>
      <c r="C822" s="36" t="s">
        <v>866</v>
      </c>
      <c r="D822" s="37"/>
      <c r="E822" s="38"/>
      <c r="F822" s="37"/>
      <c r="G822" s="37"/>
      <c r="H822" s="37"/>
      <c r="I822" s="37"/>
      <c r="J822" s="42"/>
      <c r="K822" s="42"/>
      <c r="L822" s="42"/>
    </row>
    <row r="823" spans="1:16" x14ac:dyDescent="0.35">
      <c r="A823" s="35" t="s">
        <v>867</v>
      </c>
      <c r="B823" s="35" t="s">
        <v>60</v>
      </c>
      <c r="C823" s="36" t="s">
        <v>868</v>
      </c>
      <c r="D823" s="37"/>
      <c r="E823" s="38"/>
      <c r="F823" s="37"/>
      <c r="G823" s="37"/>
      <c r="H823" s="37"/>
      <c r="I823" s="37"/>
      <c r="J823" s="39">
        <v>8</v>
      </c>
      <c r="K823" s="87"/>
      <c r="L823" s="39">
        <f>ROUND(J823*K823,2)</f>
        <v>0</v>
      </c>
      <c r="M823" s="89" t="str">
        <f t="shared" ref="M823" si="207">IF(K823&lt;=0,"INDICAR PRECIO","PRECIO INDICADO")</f>
        <v>INDICAR PRECIO</v>
      </c>
      <c r="N823" s="89"/>
      <c r="P823" s="60"/>
    </row>
    <row r="824" spans="1:16" ht="189" x14ac:dyDescent="0.35">
      <c r="A824" s="37"/>
      <c r="B824" s="37"/>
      <c r="C824" s="36" t="s">
        <v>869</v>
      </c>
      <c r="D824" s="37"/>
      <c r="E824" s="38"/>
      <c r="F824" s="37"/>
      <c r="G824" s="37"/>
      <c r="H824" s="37"/>
      <c r="I824" s="37"/>
      <c r="J824" s="42"/>
      <c r="K824" s="42"/>
      <c r="L824" s="42"/>
    </row>
    <row r="825" spans="1:16" x14ac:dyDescent="0.35">
      <c r="A825" s="35" t="s">
        <v>870</v>
      </c>
      <c r="B825" s="35" t="s">
        <v>60</v>
      </c>
      <c r="C825" s="36" t="s">
        <v>871</v>
      </c>
      <c r="D825" s="37"/>
      <c r="E825" s="38"/>
      <c r="F825" s="37"/>
      <c r="G825" s="37"/>
      <c r="H825" s="37"/>
      <c r="I825" s="37"/>
      <c r="J825" s="39">
        <v>42</v>
      </c>
      <c r="K825" s="87"/>
      <c r="L825" s="39">
        <f>ROUND(J825*K825,2)</f>
        <v>0</v>
      </c>
      <c r="M825" s="89" t="str">
        <f t="shared" ref="M825" si="208">IF(K825&lt;=0,"INDICAR PRECIO","PRECIO INDICADO")</f>
        <v>INDICAR PRECIO</v>
      </c>
      <c r="N825" s="89"/>
      <c r="P825" s="60"/>
    </row>
    <row r="826" spans="1:16" ht="189" x14ac:dyDescent="0.35">
      <c r="A826" s="37"/>
      <c r="B826" s="37"/>
      <c r="C826" s="36" t="s">
        <v>872</v>
      </c>
      <c r="D826" s="37"/>
      <c r="E826" s="38"/>
      <c r="F826" s="37"/>
      <c r="G826" s="37"/>
      <c r="H826" s="37"/>
      <c r="I826" s="37"/>
      <c r="J826" s="42"/>
      <c r="K826" s="42"/>
      <c r="L826" s="42"/>
    </row>
    <row r="827" spans="1:16" x14ac:dyDescent="0.35">
      <c r="A827" s="35" t="s">
        <v>873</v>
      </c>
      <c r="B827" s="35" t="s">
        <v>60</v>
      </c>
      <c r="C827" s="36" t="s">
        <v>874</v>
      </c>
      <c r="D827" s="37"/>
      <c r="E827" s="38"/>
      <c r="F827" s="37"/>
      <c r="G827" s="37"/>
      <c r="H827" s="37"/>
      <c r="I827" s="37"/>
      <c r="J827" s="39">
        <v>75</v>
      </c>
      <c r="K827" s="87"/>
      <c r="L827" s="39">
        <f>ROUND(J827*K827,2)</f>
        <v>0</v>
      </c>
      <c r="M827" s="89" t="str">
        <f t="shared" ref="M827" si="209">IF(K827&lt;=0,"INDICAR PRECIO","PRECIO INDICADO")</f>
        <v>INDICAR PRECIO</v>
      </c>
      <c r="N827" s="89"/>
      <c r="P827" s="60"/>
    </row>
    <row r="828" spans="1:16" ht="189" x14ac:dyDescent="0.35">
      <c r="A828" s="37"/>
      <c r="B828" s="37"/>
      <c r="C828" s="36" t="s">
        <v>875</v>
      </c>
      <c r="D828" s="37"/>
      <c r="E828" s="38"/>
      <c r="F828" s="37"/>
      <c r="G828" s="37"/>
      <c r="H828" s="37"/>
      <c r="I828" s="37"/>
      <c r="J828" s="42"/>
      <c r="K828" s="42"/>
      <c r="L828" s="42"/>
    </row>
    <row r="829" spans="1:16" s="60" customFormat="1" x14ac:dyDescent="0.35">
      <c r="A829" s="55"/>
      <c r="B829" s="55"/>
      <c r="C829" s="56"/>
      <c r="D829" s="55"/>
      <c r="E829" s="57"/>
      <c r="F829" s="55"/>
      <c r="G829" s="55"/>
      <c r="H829" s="55"/>
      <c r="I829" s="58" t="s">
        <v>876</v>
      </c>
      <c r="J829" s="67">
        <v>1</v>
      </c>
      <c r="K829" s="49">
        <f>L773+L775+L777+L779+L781+L783+L785+L787+L789+L791+L793+L795+L797+L799+L801+L803+L805+L807+L809+L811+L813+L815+L817+L819+L821+L823+L825+L827</f>
        <v>0</v>
      </c>
      <c r="L829" s="49">
        <f>ROUND(J829*K829,2)</f>
        <v>0</v>
      </c>
    </row>
    <row r="830" spans="1:16" ht="1.1499999999999999" customHeight="1" x14ac:dyDescent="0.35">
      <c r="A830" s="37"/>
      <c r="B830" s="51"/>
      <c r="C830" s="52"/>
      <c r="D830" s="51"/>
      <c r="E830" s="53"/>
      <c r="F830" s="51"/>
      <c r="G830" s="51"/>
      <c r="H830" s="51"/>
      <c r="I830" s="51"/>
      <c r="J830" s="54"/>
      <c r="K830" s="54"/>
      <c r="L830" s="54"/>
    </row>
    <row r="831" spans="1:16" x14ac:dyDescent="0.35">
      <c r="A831" s="62" t="s">
        <v>877</v>
      </c>
      <c r="B831" s="63" t="s">
        <v>11</v>
      </c>
      <c r="C831" s="64" t="s">
        <v>878</v>
      </c>
      <c r="D831" s="62"/>
      <c r="E831" s="65"/>
      <c r="F831" s="62"/>
      <c r="G831" s="62"/>
      <c r="H831" s="62"/>
      <c r="I831" s="62"/>
      <c r="J831" s="66">
        <f>J954</f>
        <v>1</v>
      </c>
      <c r="K831" s="66">
        <f>K954</f>
        <v>0</v>
      </c>
      <c r="L831" s="66">
        <f>L954</f>
        <v>0</v>
      </c>
    </row>
    <row r="832" spans="1:16" x14ac:dyDescent="0.35">
      <c r="A832" s="35" t="s">
        <v>879</v>
      </c>
      <c r="B832" s="35" t="s">
        <v>1</v>
      </c>
      <c r="C832" s="36" t="s">
        <v>880</v>
      </c>
      <c r="D832" s="37"/>
      <c r="E832" s="38"/>
      <c r="F832" s="37"/>
      <c r="G832" s="37"/>
      <c r="H832" s="37"/>
      <c r="I832" s="37"/>
      <c r="J832" s="39">
        <v>1</v>
      </c>
      <c r="K832" s="87"/>
      <c r="L832" s="39">
        <f>ROUND(J832*K832,2)</f>
        <v>0</v>
      </c>
      <c r="M832" s="89" t="str">
        <f t="shared" ref="M832" si="210">IF(K832&lt;=0,"INDICAR PRECIO","PRECIO INDICADO")</f>
        <v>INDICAR PRECIO</v>
      </c>
      <c r="N832" s="89"/>
      <c r="P832" s="60"/>
    </row>
    <row r="833" spans="1:16" ht="210" x14ac:dyDescent="0.35">
      <c r="A833" s="37"/>
      <c r="B833" s="37"/>
      <c r="C833" s="36" t="s">
        <v>881</v>
      </c>
      <c r="D833" s="37"/>
      <c r="E833" s="38"/>
      <c r="F833" s="37"/>
      <c r="G833" s="37"/>
      <c r="H833" s="37"/>
      <c r="I833" s="37"/>
      <c r="J833" s="42"/>
      <c r="K833" s="42"/>
      <c r="L833" s="42"/>
    </row>
    <row r="834" spans="1:16" ht="21" x14ac:dyDescent="0.35">
      <c r="A834" s="35" t="s">
        <v>882</v>
      </c>
      <c r="B834" s="35" t="s">
        <v>1</v>
      </c>
      <c r="C834" s="36" t="s">
        <v>883</v>
      </c>
      <c r="D834" s="37"/>
      <c r="E834" s="38"/>
      <c r="F834" s="37"/>
      <c r="G834" s="37"/>
      <c r="H834" s="37"/>
      <c r="I834" s="37"/>
      <c r="J834" s="39">
        <v>1</v>
      </c>
      <c r="K834" s="87"/>
      <c r="L834" s="39">
        <f>ROUND(J834*K834,2)</f>
        <v>0</v>
      </c>
      <c r="M834" s="89" t="str">
        <f t="shared" ref="M834" si="211">IF(K834&lt;=0,"INDICAR PRECIO","PRECIO INDICADO")</f>
        <v>INDICAR PRECIO</v>
      </c>
      <c r="N834" s="89"/>
      <c r="P834" s="60"/>
    </row>
    <row r="835" spans="1:16" ht="178.5" customHeight="1" x14ac:dyDescent="0.35">
      <c r="A835" s="37"/>
      <c r="B835" s="37"/>
      <c r="C835" s="36" t="s">
        <v>884</v>
      </c>
      <c r="D835" s="37"/>
      <c r="E835" s="38"/>
      <c r="F835" s="37"/>
      <c r="G835" s="37"/>
      <c r="H835" s="37"/>
      <c r="I835" s="37"/>
      <c r="J835" s="42"/>
      <c r="K835" s="42"/>
      <c r="L835" s="42"/>
    </row>
    <row r="836" spans="1:16" x14ac:dyDescent="0.35">
      <c r="A836" s="35" t="s">
        <v>885</v>
      </c>
      <c r="B836" s="35" t="s">
        <v>60</v>
      </c>
      <c r="C836" s="36" t="s">
        <v>886</v>
      </c>
      <c r="D836" s="37"/>
      <c r="E836" s="38"/>
      <c r="F836" s="37"/>
      <c r="G836" s="37"/>
      <c r="H836" s="37"/>
      <c r="I836" s="37"/>
      <c r="J836" s="39">
        <v>12</v>
      </c>
      <c r="K836" s="87"/>
      <c r="L836" s="39">
        <f>ROUND(J836*K836,2)</f>
        <v>0</v>
      </c>
      <c r="M836" s="89" t="str">
        <f t="shared" ref="M836" si="212">IF(K836&lt;=0,"INDICAR PRECIO","PRECIO INDICADO")</f>
        <v>INDICAR PRECIO</v>
      </c>
      <c r="N836" s="89"/>
      <c r="P836" s="60"/>
    </row>
    <row r="837" spans="1:16" ht="147" x14ac:dyDescent="0.35">
      <c r="A837" s="37"/>
      <c r="B837" s="37"/>
      <c r="C837" s="36" t="s">
        <v>887</v>
      </c>
      <c r="D837" s="37"/>
      <c r="E837" s="38"/>
      <c r="F837" s="37"/>
      <c r="G837" s="37"/>
      <c r="H837" s="37"/>
      <c r="I837" s="37"/>
      <c r="J837" s="42"/>
      <c r="K837" s="42"/>
      <c r="L837" s="42"/>
    </row>
    <row r="838" spans="1:16" x14ac:dyDescent="0.35">
      <c r="A838" s="35" t="s">
        <v>888</v>
      </c>
      <c r="B838" s="35" t="s">
        <v>60</v>
      </c>
      <c r="C838" s="36" t="s">
        <v>889</v>
      </c>
      <c r="D838" s="37"/>
      <c r="E838" s="38"/>
      <c r="F838" s="37"/>
      <c r="G838" s="37"/>
      <c r="H838" s="37"/>
      <c r="I838" s="37"/>
      <c r="J838" s="39">
        <v>636</v>
      </c>
      <c r="K838" s="87"/>
      <c r="L838" s="39">
        <f>ROUND(J838*K838,2)</f>
        <v>0</v>
      </c>
      <c r="M838" s="89" t="str">
        <f t="shared" ref="M838" si="213">IF(K838&lt;=0,"INDICAR PRECIO","PRECIO INDICADO")</f>
        <v>INDICAR PRECIO</v>
      </c>
      <c r="N838" s="89"/>
      <c r="P838" s="60"/>
    </row>
    <row r="839" spans="1:16" ht="126" x14ac:dyDescent="0.35">
      <c r="A839" s="37"/>
      <c r="B839" s="37"/>
      <c r="C839" s="36" t="s">
        <v>890</v>
      </c>
      <c r="D839" s="37"/>
      <c r="E839" s="38"/>
      <c r="F839" s="37"/>
      <c r="G839" s="37"/>
      <c r="H839" s="37"/>
      <c r="I839" s="37"/>
      <c r="J839" s="42"/>
      <c r="K839" s="42"/>
      <c r="L839" s="42"/>
    </row>
    <row r="840" spans="1:16" x14ac:dyDescent="0.35">
      <c r="A840" s="35" t="s">
        <v>891</v>
      </c>
      <c r="B840" s="35" t="s">
        <v>60</v>
      </c>
      <c r="C840" s="36" t="s">
        <v>892</v>
      </c>
      <c r="D840" s="37"/>
      <c r="E840" s="38"/>
      <c r="F840" s="37"/>
      <c r="G840" s="37"/>
      <c r="H840" s="37"/>
      <c r="I840" s="37"/>
      <c r="J840" s="39">
        <v>450</v>
      </c>
      <c r="K840" s="87"/>
      <c r="L840" s="39">
        <f>ROUND(J840*K840,2)</f>
        <v>0</v>
      </c>
      <c r="M840" s="89" t="str">
        <f t="shared" ref="M840" si="214">IF(K840&lt;=0,"INDICAR PRECIO","PRECIO INDICADO")</f>
        <v>INDICAR PRECIO</v>
      </c>
      <c r="N840" s="89"/>
      <c r="P840" s="60"/>
    </row>
    <row r="841" spans="1:16" ht="126" x14ac:dyDescent="0.35">
      <c r="A841" s="37"/>
      <c r="B841" s="37"/>
      <c r="C841" s="36" t="s">
        <v>893</v>
      </c>
      <c r="D841" s="37"/>
      <c r="E841" s="38"/>
      <c r="F841" s="37"/>
      <c r="G841" s="37"/>
      <c r="H841" s="37"/>
      <c r="I841" s="37"/>
      <c r="J841" s="42"/>
      <c r="K841" s="42"/>
      <c r="L841" s="42"/>
    </row>
    <row r="842" spans="1:16" x14ac:dyDescent="0.35">
      <c r="A842" s="35" t="s">
        <v>894</v>
      </c>
      <c r="B842" s="35" t="s">
        <v>60</v>
      </c>
      <c r="C842" s="36" t="s">
        <v>895</v>
      </c>
      <c r="D842" s="37"/>
      <c r="E842" s="38"/>
      <c r="F842" s="37"/>
      <c r="G842" s="37"/>
      <c r="H842" s="37"/>
      <c r="I842" s="37"/>
      <c r="J842" s="39">
        <v>6</v>
      </c>
      <c r="K842" s="87"/>
      <c r="L842" s="39">
        <f>ROUND(J842*K842,2)</f>
        <v>0</v>
      </c>
      <c r="M842" s="89" t="str">
        <f t="shared" ref="M842" si="215">IF(K842&lt;=0,"INDICAR PRECIO","PRECIO INDICADO")</f>
        <v>INDICAR PRECIO</v>
      </c>
      <c r="N842" s="89"/>
      <c r="P842" s="60"/>
    </row>
    <row r="843" spans="1:16" ht="126" x14ac:dyDescent="0.35">
      <c r="A843" s="37"/>
      <c r="B843" s="37"/>
      <c r="C843" s="36" t="s">
        <v>896</v>
      </c>
      <c r="D843" s="37"/>
      <c r="E843" s="38"/>
      <c r="F843" s="37"/>
      <c r="G843" s="37"/>
      <c r="H843" s="37"/>
      <c r="I843" s="37"/>
      <c r="J843" s="42"/>
      <c r="K843" s="42"/>
      <c r="L843" s="42"/>
    </row>
    <row r="844" spans="1:16" x14ac:dyDescent="0.35">
      <c r="A844" s="35" t="s">
        <v>897</v>
      </c>
      <c r="B844" s="35" t="s">
        <v>60</v>
      </c>
      <c r="C844" s="36" t="s">
        <v>898</v>
      </c>
      <c r="D844" s="37"/>
      <c r="E844" s="38"/>
      <c r="F844" s="37"/>
      <c r="G844" s="37"/>
      <c r="H844" s="37"/>
      <c r="I844" s="37"/>
      <c r="J844" s="39">
        <v>10</v>
      </c>
      <c r="K844" s="87"/>
      <c r="L844" s="39">
        <f>ROUND(J844*K844,2)</f>
        <v>0</v>
      </c>
      <c r="M844" s="89" t="str">
        <f t="shared" ref="M844" si="216">IF(K844&lt;=0,"INDICAR PRECIO","PRECIO INDICADO")</f>
        <v>INDICAR PRECIO</v>
      </c>
      <c r="N844" s="89"/>
      <c r="P844" s="60"/>
    </row>
    <row r="845" spans="1:16" ht="126" x14ac:dyDescent="0.35">
      <c r="A845" s="37"/>
      <c r="B845" s="37"/>
      <c r="C845" s="36" t="s">
        <v>899</v>
      </c>
      <c r="D845" s="37"/>
      <c r="E845" s="38"/>
      <c r="F845" s="37"/>
      <c r="G845" s="37"/>
      <c r="H845" s="37"/>
      <c r="I845" s="37"/>
      <c r="J845" s="42"/>
      <c r="K845" s="42"/>
      <c r="L845" s="42"/>
    </row>
    <row r="846" spans="1:16" x14ac:dyDescent="0.35">
      <c r="A846" s="35" t="s">
        <v>900</v>
      </c>
      <c r="B846" s="35" t="s">
        <v>60</v>
      </c>
      <c r="C846" s="36" t="s">
        <v>901</v>
      </c>
      <c r="D846" s="37"/>
      <c r="E846" s="38"/>
      <c r="F846" s="37"/>
      <c r="G846" s="37"/>
      <c r="H846" s="37"/>
      <c r="I846" s="37"/>
      <c r="J846" s="39">
        <v>25</v>
      </c>
      <c r="K846" s="87"/>
      <c r="L846" s="39">
        <f>ROUND(J846*K846,2)</f>
        <v>0</v>
      </c>
      <c r="M846" s="89" t="str">
        <f t="shared" ref="M846" si="217">IF(K846&lt;=0,"INDICAR PRECIO","PRECIO INDICADO")</f>
        <v>INDICAR PRECIO</v>
      </c>
      <c r="N846" s="89"/>
      <c r="P846" s="60"/>
    </row>
    <row r="847" spans="1:16" ht="126" x14ac:dyDescent="0.35">
      <c r="A847" s="37"/>
      <c r="B847" s="37"/>
      <c r="C847" s="36" t="s">
        <v>902</v>
      </c>
      <c r="D847" s="37"/>
      <c r="E847" s="38"/>
      <c r="F847" s="37"/>
      <c r="G847" s="37"/>
      <c r="H847" s="37"/>
      <c r="I847" s="37"/>
      <c r="J847" s="42"/>
      <c r="K847" s="42"/>
      <c r="L847" s="42"/>
    </row>
    <row r="848" spans="1:16" ht="21" x14ac:dyDescent="0.35">
      <c r="A848" s="35" t="s">
        <v>903</v>
      </c>
      <c r="B848" s="35" t="s">
        <v>60</v>
      </c>
      <c r="C848" s="36" t="s">
        <v>904</v>
      </c>
      <c r="D848" s="37"/>
      <c r="E848" s="38"/>
      <c r="F848" s="37"/>
      <c r="G848" s="37"/>
      <c r="H848" s="37"/>
      <c r="I848" s="37"/>
      <c r="J848" s="39">
        <v>70</v>
      </c>
      <c r="K848" s="87"/>
      <c r="L848" s="39">
        <f>ROUND(J848*K848,2)</f>
        <v>0</v>
      </c>
      <c r="M848" s="89" t="str">
        <f t="shared" ref="M848" si="218">IF(K848&lt;=0,"INDICAR PRECIO","PRECIO INDICADO")</f>
        <v>INDICAR PRECIO</v>
      </c>
      <c r="N848" s="89"/>
      <c r="P848" s="60"/>
    </row>
    <row r="849" spans="1:16" ht="73.5" x14ac:dyDescent="0.35">
      <c r="A849" s="37"/>
      <c r="B849" s="37"/>
      <c r="C849" s="36" t="s">
        <v>905</v>
      </c>
      <c r="D849" s="37"/>
      <c r="E849" s="38"/>
      <c r="F849" s="37"/>
      <c r="G849" s="37"/>
      <c r="H849" s="37"/>
      <c r="I849" s="37"/>
      <c r="J849" s="42"/>
      <c r="K849" s="42"/>
      <c r="L849" s="42"/>
    </row>
    <row r="850" spans="1:16" x14ac:dyDescent="0.35">
      <c r="A850" s="35" t="s">
        <v>906</v>
      </c>
      <c r="B850" s="35" t="s">
        <v>60</v>
      </c>
      <c r="C850" s="36" t="s">
        <v>907</v>
      </c>
      <c r="D850" s="37"/>
      <c r="E850" s="38"/>
      <c r="F850" s="37"/>
      <c r="G850" s="37"/>
      <c r="H850" s="37"/>
      <c r="I850" s="37"/>
      <c r="J850" s="39">
        <v>550</v>
      </c>
      <c r="K850" s="87"/>
      <c r="L850" s="39">
        <f>ROUND(J850*K850,2)</f>
        <v>0</v>
      </c>
      <c r="M850" s="89" t="str">
        <f t="shared" ref="M850" si="219">IF(K850&lt;=0,"INDICAR PRECIO","PRECIO INDICADO")</f>
        <v>INDICAR PRECIO</v>
      </c>
      <c r="N850" s="89"/>
      <c r="P850" s="60"/>
    </row>
    <row r="851" spans="1:16" ht="105" x14ac:dyDescent="0.35">
      <c r="A851" s="37"/>
      <c r="B851" s="37"/>
      <c r="C851" s="36" t="s">
        <v>908</v>
      </c>
      <c r="D851" s="37"/>
      <c r="E851" s="38"/>
      <c r="F851" s="37"/>
      <c r="G851" s="37"/>
      <c r="H851" s="37"/>
      <c r="I851" s="37"/>
      <c r="J851" s="42"/>
      <c r="K851" s="42"/>
      <c r="L851" s="42"/>
    </row>
    <row r="852" spans="1:16" x14ac:dyDescent="0.35">
      <c r="A852" s="35" t="s">
        <v>909</v>
      </c>
      <c r="B852" s="35" t="s">
        <v>1</v>
      </c>
      <c r="C852" s="36" t="s">
        <v>910</v>
      </c>
      <c r="D852" s="37"/>
      <c r="E852" s="38"/>
      <c r="F852" s="37"/>
      <c r="G852" s="37"/>
      <c r="H852" s="37"/>
      <c r="I852" s="37"/>
      <c r="J852" s="39">
        <v>1</v>
      </c>
      <c r="K852" s="87"/>
      <c r="L852" s="39">
        <f>ROUND(J852*K852,2)</f>
        <v>0</v>
      </c>
      <c r="M852" s="89" t="str">
        <f t="shared" ref="M852" si="220">IF(K852&lt;=0,"INDICAR PRECIO","PRECIO INDICADO")</f>
        <v>INDICAR PRECIO</v>
      </c>
      <c r="N852" s="89"/>
      <c r="P852" s="60"/>
    </row>
    <row r="853" spans="1:16" ht="157.5" x14ac:dyDescent="0.35">
      <c r="A853" s="37"/>
      <c r="B853" s="37"/>
      <c r="C853" s="36" t="s">
        <v>911</v>
      </c>
      <c r="D853" s="37"/>
      <c r="E853" s="38"/>
      <c r="F853" s="37"/>
      <c r="G853" s="37"/>
      <c r="H853" s="37"/>
      <c r="I853" s="37"/>
      <c r="J853" s="42"/>
      <c r="K853" s="42"/>
      <c r="L853" s="42"/>
    </row>
    <row r="854" spans="1:16" x14ac:dyDescent="0.35">
      <c r="A854" s="35" t="s">
        <v>912</v>
      </c>
      <c r="B854" s="35" t="s">
        <v>1</v>
      </c>
      <c r="C854" s="36" t="s">
        <v>913</v>
      </c>
      <c r="D854" s="37"/>
      <c r="E854" s="38"/>
      <c r="F854" s="37"/>
      <c r="G854" s="37"/>
      <c r="H854" s="37"/>
      <c r="I854" s="37"/>
      <c r="J854" s="39">
        <v>1</v>
      </c>
      <c r="K854" s="87"/>
      <c r="L854" s="39">
        <f>ROUND(J854*K854,2)</f>
        <v>0</v>
      </c>
      <c r="M854" s="89" t="str">
        <f t="shared" ref="M854" si="221">IF(K854&lt;=0,"INDICAR PRECIO","PRECIO INDICADO")</f>
        <v>INDICAR PRECIO</v>
      </c>
      <c r="N854" s="89"/>
      <c r="P854" s="60"/>
    </row>
    <row r="855" spans="1:16" ht="115.5" x14ac:dyDescent="0.35">
      <c r="A855" s="37"/>
      <c r="B855" s="37"/>
      <c r="C855" s="36" t="s">
        <v>914</v>
      </c>
      <c r="D855" s="37"/>
      <c r="E855" s="38"/>
      <c r="F855" s="37"/>
      <c r="G855" s="37"/>
      <c r="H855" s="37"/>
      <c r="I855" s="37"/>
      <c r="J855" s="42"/>
      <c r="K855" s="42"/>
      <c r="L855" s="42"/>
    </row>
    <row r="856" spans="1:16" x14ac:dyDescent="0.35">
      <c r="A856" s="35" t="s">
        <v>915</v>
      </c>
      <c r="B856" s="35" t="s">
        <v>1</v>
      </c>
      <c r="C856" s="36" t="s">
        <v>916</v>
      </c>
      <c r="D856" s="37"/>
      <c r="E856" s="38"/>
      <c r="F856" s="37"/>
      <c r="G856" s="37"/>
      <c r="H856" s="37"/>
      <c r="I856" s="37"/>
      <c r="J856" s="39">
        <v>1</v>
      </c>
      <c r="K856" s="87"/>
      <c r="L856" s="39">
        <f>ROUND(J856*K856,2)</f>
        <v>0</v>
      </c>
      <c r="M856" s="89" t="str">
        <f t="shared" ref="M856" si="222">IF(K856&lt;=0,"INDICAR PRECIO","PRECIO INDICADO")</f>
        <v>INDICAR PRECIO</v>
      </c>
      <c r="N856" s="89"/>
      <c r="P856" s="60"/>
    </row>
    <row r="857" spans="1:16" ht="105" x14ac:dyDescent="0.35">
      <c r="A857" s="37"/>
      <c r="B857" s="37"/>
      <c r="C857" s="36" t="s">
        <v>917</v>
      </c>
      <c r="D857" s="37"/>
      <c r="E857" s="38"/>
      <c r="F857" s="37"/>
      <c r="G857" s="37"/>
      <c r="H857" s="37"/>
      <c r="I857" s="37"/>
      <c r="J857" s="42"/>
      <c r="K857" s="42"/>
      <c r="L857" s="42"/>
    </row>
    <row r="858" spans="1:16" ht="21" x14ac:dyDescent="0.35">
      <c r="A858" s="35" t="s">
        <v>918</v>
      </c>
      <c r="B858" s="35" t="s">
        <v>1</v>
      </c>
      <c r="C858" s="36" t="s">
        <v>919</v>
      </c>
      <c r="D858" s="37"/>
      <c r="E858" s="38"/>
      <c r="F858" s="37"/>
      <c r="G858" s="37"/>
      <c r="H858" s="37"/>
      <c r="I858" s="37"/>
      <c r="J858" s="39">
        <v>20</v>
      </c>
      <c r="K858" s="87"/>
      <c r="L858" s="39">
        <f>ROUND(J858*K858,2)</f>
        <v>0</v>
      </c>
      <c r="M858" s="89" t="str">
        <f t="shared" ref="M858" si="223">IF(K858&lt;=0,"INDICAR PRECIO","PRECIO INDICADO")</f>
        <v>INDICAR PRECIO</v>
      </c>
      <c r="N858" s="89"/>
      <c r="P858" s="60"/>
    </row>
    <row r="859" spans="1:16" ht="105" x14ac:dyDescent="0.35">
      <c r="A859" s="37"/>
      <c r="B859" s="37"/>
      <c r="C859" s="36" t="s">
        <v>920</v>
      </c>
      <c r="D859" s="37"/>
      <c r="E859" s="38"/>
      <c r="F859" s="37"/>
      <c r="G859" s="37"/>
      <c r="H859" s="37"/>
      <c r="I859" s="37"/>
      <c r="J859" s="42"/>
      <c r="K859" s="42"/>
      <c r="L859" s="42"/>
    </row>
    <row r="860" spans="1:16" ht="21" x14ac:dyDescent="0.35">
      <c r="A860" s="35" t="s">
        <v>921</v>
      </c>
      <c r="B860" s="35" t="s">
        <v>1</v>
      </c>
      <c r="C860" s="36" t="s">
        <v>922</v>
      </c>
      <c r="D860" s="37"/>
      <c r="E860" s="38"/>
      <c r="F860" s="37"/>
      <c r="G860" s="37"/>
      <c r="H860" s="37"/>
      <c r="I860" s="37"/>
      <c r="J860" s="39">
        <v>21</v>
      </c>
      <c r="K860" s="87"/>
      <c r="L860" s="39">
        <f>ROUND(J860*K860,2)</f>
        <v>0</v>
      </c>
      <c r="M860" s="89" t="str">
        <f t="shared" ref="M860" si="224">IF(K860&lt;=0,"INDICAR PRECIO","PRECIO INDICADO")</f>
        <v>INDICAR PRECIO</v>
      </c>
      <c r="N860" s="89"/>
      <c r="P860" s="60"/>
    </row>
    <row r="861" spans="1:16" ht="105" x14ac:dyDescent="0.35">
      <c r="A861" s="37"/>
      <c r="B861" s="37"/>
      <c r="C861" s="36" t="s">
        <v>923</v>
      </c>
      <c r="D861" s="37"/>
      <c r="E861" s="38"/>
      <c r="F861" s="37"/>
      <c r="G861" s="37"/>
      <c r="H861" s="37"/>
      <c r="I861" s="37"/>
      <c r="J861" s="42"/>
      <c r="K861" s="42"/>
      <c r="L861" s="42"/>
    </row>
    <row r="862" spans="1:16" ht="21" x14ac:dyDescent="0.35">
      <c r="A862" s="35" t="s">
        <v>924</v>
      </c>
      <c r="B862" s="35" t="s">
        <v>1</v>
      </c>
      <c r="C862" s="36" t="s">
        <v>925</v>
      </c>
      <c r="D862" s="37"/>
      <c r="E862" s="38"/>
      <c r="F862" s="37"/>
      <c r="G862" s="37"/>
      <c r="H862" s="37"/>
      <c r="I862" s="37"/>
      <c r="J862" s="39">
        <v>1</v>
      </c>
      <c r="K862" s="87"/>
      <c r="L862" s="39">
        <f>ROUND(J862*K862,2)</f>
        <v>0</v>
      </c>
      <c r="M862" s="89" t="str">
        <f t="shared" ref="M862" si="225">IF(K862&lt;=0,"INDICAR PRECIO","PRECIO INDICADO")</f>
        <v>INDICAR PRECIO</v>
      </c>
      <c r="N862" s="89"/>
      <c r="P862" s="60"/>
    </row>
    <row r="863" spans="1:16" ht="105" x14ac:dyDescent="0.35">
      <c r="A863" s="37"/>
      <c r="B863" s="37"/>
      <c r="C863" s="36" t="s">
        <v>926</v>
      </c>
      <c r="D863" s="37"/>
      <c r="E863" s="38"/>
      <c r="F863" s="37"/>
      <c r="G863" s="37"/>
      <c r="H863" s="37"/>
      <c r="I863" s="37"/>
      <c r="J863" s="42"/>
      <c r="K863" s="42"/>
      <c r="L863" s="42"/>
    </row>
    <row r="864" spans="1:16" ht="21" x14ac:dyDescent="0.35">
      <c r="A864" s="35" t="s">
        <v>927</v>
      </c>
      <c r="B864" s="35" t="s">
        <v>1</v>
      </c>
      <c r="C864" s="36" t="s">
        <v>928</v>
      </c>
      <c r="D864" s="37"/>
      <c r="E864" s="38"/>
      <c r="F864" s="37"/>
      <c r="G864" s="37"/>
      <c r="H864" s="37"/>
      <c r="I864" s="37"/>
      <c r="J864" s="39">
        <v>1</v>
      </c>
      <c r="K864" s="87"/>
      <c r="L864" s="39">
        <f>ROUND(J864*K864,2)</f>
        <v>0</v>
      </c>
      <c r="M864" s="89" t="str">
        <f t="shared" ref="M864" si="226">IF(K864&lt;=0,"INDICAR PRECIO","PRECIO INDICADO")</f>
        <v>INDICAR PRECIO</v>
      </c>
      <c r="N864" s="89"/>
      <c r="P864" s="60"/>
    </row>
    <row r="865" spans="1:16" ht="117" customHeight="1" x14ac:dyDescent="0.35">
      <c r="A865" s="37"/>
      <c r="B865" s="37"/>
      <c r="C865" s="36" t="s">
        <v>929</v>
      </c>
      <c r="D865" s="37"/>
      <c r="E865" s="38"/>
      <c r="F865" s="37"/>
      <c r="G865" s="37"/>
      <c r="H865" s="37"/>
      <c r="I865" s="37"/>
      <c r="J865" s="42"/>
      <c r="K865" s="42"/>
      <c r="L865" s="42"/>
    </row>
    <row r="866" spans="1:16" ht="21" x14ac:dyDescent="0.35">
      <c r="A866" s="35" t="s">
        <v>930</v>
      </c>
      <c r="B866" s="35" t="s">
        <v>1</v>
      </c>
      <c r="C866" s="36" t="s">
        <v>931</v>
      </c>
      <c r="D866" s="37"/>
      <c r="E866" s="38"/>
      <c r="F866" s="37"/>
      <c r="G866" s="37"/>
      <c r="H866" s="37"/>
      <c r="I866" s="37"/>
      <c r="J866" s="39">
        <v>16</v>
      </c>
      <c r="K866" s="87"/>
      <c r="L866" s="39">
        <f>ROUND(J866*K866,2)</f>
        <v>0</v>
      </c>
      <c r="M866" s="89" t="str">
        <f t="shared" ref="M866" si="227">IF(K866&lt;=0,"INDICAR PRECIO","PRECIO INDICADO")</f>
        <v>INDICAR PRECIO</v>
      </c>
      <c r="N866" s="89"/>
      <c r="P866" s="60"/>
    </row>
    <row r="867" spans="1:16" ht="115.5" x14ac:dyDescent="0.35">
      <c r="A867" s="37"/>
      <c r="B867" s="37"/>
      <c r="C867" s="36" t="s">
        <v>932</v>
      </c>
      <c r="D867" s="37"/>
      <c r="E867" s="38"/>
      <c r="F867" s="37"/>
      <c r="G867" s="37"/>
      <c r="H867" s="37"/>
      <c r="I867" s="37"/>
      <c r="J867" s="42"/>
      <c r="K867" s="42"/>
      <c r="L867" s="42"/>
    </row>
    <row r="868" spans="1:16" ht="21" x14ac:dyDescent="0.35">
      <c r="A868" s="35" t="s">
        <v>933</v>
      </c>
      <c r="B868" s="35" t="s">
        <v>1</v>
      </c>
      <c r="C868" s="36" t="s">
        <v>934</v>
      </c>
      <c r="D868" s="37"/>
      <c r="E868" s="38"/>
      <c r="F868" s="37"/>
      <c r="G868" s="37"/>
      <c r="H868" s="37"/>
      <c r="I868" s="37"/>
      <c r="J868" s="39">
        <v>1</v>
      </c>
      <c r="K868" s="87"/>
      <c r="L868" s="39">
        <f>ROUND(J868*K868,2)</f>
        <v>0</v>
      </c>
      <c r="M868" s="89" t="str">
        <f t="shared" ref="M868" si="228">IF(K868&lt;=0,"INDICAR PRECIO","PRECIO INDICADO")</f>
        <v>INDICAR PRECIO</v>
      </c>
      <c r="N868" s="89"/>
      <c r="P868" s="60"/>
    </row>
    <row r="869" spans="1:16" ht="115.5" x14ac:dyDescent="0.35">
      <c r="A869" s="37"/>
      <c r="B869" s="37"/>
      <c r="C869" s="36" t="s">
        <v>935</v>
      </c>
      <c r="D869" s="37"/>
      <c r="E869" s="38"/>
      <c r="F869" s="37"/>
      <c r="G869" s="37"/>
      <c r="H869" s="37"/>
      <c r="I869" s="37"/>
      <c r="J869" s="42"/>
      <c r="K869" s="42"/>
      <c r="L869" s="42"/>
    </row>
    <row r="870" spans="1:16" ht="21" x14ac:dyDescent="0.35">
      <c r="A870" s="35" t="s">
        <v>936</v>
      </c>
      <c r="B870" s="35" t="s">
        <v>1</v>
      </c>
      <c r="C870" s="36" t="s">
        <v>937</v>
      </c>
      <c r="D870" s="37"/>
      <c r="E870" s="38"/>
      <c r="F870" s="37"/>
      <c r="G870" s="37"/>
      <c r="H870" s="37"/>
      <c r="I870" s="37"/>
      <c r="J870" s="39">
        <v>1</v>
      </c>
      <c r="K870" s="87"/>
      <c r="L870" s="39">
        <f>ROUND(J870*K870,2)</f>
        <v>0</v>
      </c>
      <c r="M870" s="89" t="str">
        <f t="shared" ref="M870" si="229">IF(K870&lt;=0,"INDICAR PRECIO","PRECIO INDICADO")</f>
        <v>INDICAR PRECIO</v>
      </c>
      <c r="N870" s="89"/>
      <c r="P870" s="60"/>
    </row>
    <row r="871" spans="1:16" ht="115.5" x14ac:dyDescent="0.35">
      <c r="A871" s="37"/>
      <c r="B871" s="37"/>
      <c r="C871" s="36" t="s">
        <v>938</v>
      </c>
      <c r="D871" s="37"/>
      <c r="E871" s="38"/>
      <c r="F871" s="37"/>
      <c r="G871" s="37"/>
      <c r="H871" s="37"/>
      <c r="I871" s="37"/>
      <c r="J871" s="42"/>
      <c r="K871" s="42"/>
      <c r="L871" s="42"/>
    </row>
    <row r="872" spans="1:16" ht="21" x14ac:dyDescent="0.35">
      <c r="A872" s="35" t="s">
        <v>939</v>
      </c>
      <c r="B872" s="35" t="s">
        <v>1</v>
      </c>
      <c r="C872" s="36" t="s">
        <v>940</v>
      </c>
      <c r="D872" s="37"/>
      <c r="E872" s="38"/>
      <c r="F872" s="37"/>
      <c r="G872" s="37"/>
      <c r="H872" s="37"/>
      <c r="I872" s="37"/>
      <c r="J872" s="39">
        <v>1</v>
      </c>
      <c r="K872" s="87"/>
      <c r="L872" s="39">
        <f>ROUND(J872*K872,2)</f>
        <v>0</v>
      </c>
      <c r="M872" s="89" t="str">
        <f t="shared" ref="M872" si="230">IF(K872&lt;=0,"INDICAR PRECIO","PRECIO INDICADO")</f>
        <v>INDICAR PRECIO</v>
      </c>
      <c r="N872" s="89"/>
      <c r="P872" s="60"/>
    </row>
    <row r="873" spans="1:16" ht="126" x14ac:dyDescent="0.35">
      <c r="A873" s="37"/>
      <c r="B873" s="37"/>
      <c r="C873" s="36" t="s">
        <v>941</v>
      </c>
      <c r="D873" s="37"/>
      <c r="E873" s="38"/>
      <c r="F873" s="37"/>
      <c r="G873" s="37"/>
      <c r="H873" s="37"/>
      <c r="I873" s="37"/>
      <c r="J873" s="42"/>
      <c r="K873" s="42"/>
      <c r="L873" s="42"/>
    </row>
    <row r="874" spans="1:16" x14ac:dyDescent="0.35">
      <c r="A874" s="35" t="s">
        <v>942</v>
      </c>
      <c r="B874" s="35" t="s">
        <v>1</v>
      </c>
      <c r="C874" s="36" t="s">
        <v>943</v>
      </c>
      <c r="D874" s="37"/>
      <c r="E874" s="38"/>
      <c r="F874" s="37"/>
      <c r="G874" s="37"/>
      <c r="H874" s="37"/>
      <c r="I874" s="37"/>
      <c r="J874" s="39">
        <v>1</v>
      </c>
      <c r="K874" s="87"/>
      <c r="L874" s="39">
        <f>ROUND(J874*K874,2)</f>
        <v>0</v>
      </c>
      <c r="M874" s="89" t="str">
        <f t="shared" ref="M874" si="231">IF(K874&lt;=0,"INDICAR PRECIO","PRECIO INDICADO")</f>
        <v>INDICAR PRECIO</v>
      </c>
      <c r="N874" s="89"/>
      <c r="P874" s="60"/>
    </row>
    <row r="875" spans="1:16" ht="73.5" x14ac:dyDescent="0.35">
      <c r="A875" s="37"/>
      <c r="B875" s="37"/>
      <c r="C875" s="36" t="s">
        <v>944</v>
      </c>
      <c r="D875" s="37"/>
      <c r="E875" s="38"/>
      <c r="F875" s="37"/>
      <c r="G875" s="37"/>
      <c r="H875" s="37"/>
      <c r="I875" s="37"/>
      <c r="J875" s="42"/>
      <c r="K875" s="42"/>
      <c r="L875" s="42"/>
    </row>
    <row r="876" spans="1:16" x14ac:dyDescent="0.35">
      <c r="A876" s="35" t="s">
        <v>945</v>
      </c>
      <c r="B876" s="35" t="s">
        <v>1</v>
      </c>
      <c r="C876" s="36" t="s">
        <v>946</v>
      </c>
      <c r="D876" s="37"/>
      <c r="E876" s="38"/>
      <c r="F876" s="37"/>
      <c r="G876" s="37"/>
      <c r="H876" s="37"/>
      <c r="I876" s="37"/>
      <c r="J876" s="39">
        <v>13</v>
      </c>
      <c r="K876" s="87"/>
      <c r="L876" s="39">
        <f>ROUND(J876*K876,2)</f>
        <v>0</v>
      </c>
      <c r="M876" s="89" t="str">
        <f t="shared" ref="M876" si="232">IF(K876&lt;=0,"INDICAR PRECIO","PRECIO INDICADO")</f>
        <v>INDICAR PRECIO</v>
      </c>
      <c r="N876" s="89"/>
      <c r="P876" s="60"/>
    </row>
    <row r="877" spans="1:16" ht="73.5" x14ac:dyDescent="0.35">
      <c r="A877" s="37"/>
      <c r="B877" s="37"/>
      <c r="C877" s="36" t="s">
        <v>947</v>
      </c>
      <c r="D877" s="37"/>
      <c r="E877" s="38"/>
      <c r="F877" s="37"/>
      <c r="G877" s="37"/>
      <c r="H877" s="37"/>
      <c r="I877" s="37"/>
      <c r="J877" s="42"/>
      <c r="K877" s="42"/>
      <c r="L877" s="42"/>
    </row>
    <row r="878" spans="1:16" ht="21" x14ac:dyDescent="0.35">
      <c r="A878" s="35" t="s">
        <v>948</v>
      </c>
      <c r="B878" s="35" t="s">
        <v>1</v>
      </c>
      <c r="C878" s="36" t="s">
        <v>949</v>
      </c>
      <c r="D878" s="37"/>
      <c r="E878" s="38"/>
      <c r="F878" s="37"/>
      <c r="G878" s="37"/>
      <c r="H878" s="37"/>
      <c r="I878" s="37"/>
      <c r="J878" s="39">
        <v>1</v>
      </c>
      <c r="K878" s="87"/>
      <c r="L878" s="39">
        <f>ROUND(J878*K878,2)</f>
        <v>0</v>
      </c>
      <c r="M878" s="89" t="str">
        <f t="shared" ref="M878" si="233">IF(K878&lt;=0,"INDICAR PRECIO","PRECIO INDICADO")</f>
        <v>INDICAR PRECIO</v>
      </c>
      <c r="N878" s="89"/>
      <c r="P878" s="60"/>
    </row>
    <row r="879" spans="1:16" ht="126" x14ac:dyDescent="0.35">
      <c r="A879" s="37"/>
      <c r="B879" s="37"/>
      <c r="C879" s="36" t="s">
        <v>950</v>
      </c>
      <c r="D879" s="37"/>
      <c r="E879" s="38"/>
      <c r="F879" s="37"/>
      <c r="G879" s="37"/>
      <c r="H879" s="37"/>
      <c r="I879" s="37"/>
      <c r="J879" s="42"/>
      <c r="K879" s="42"/>
      <c r="L879" s="42"/>
    </row>
    <row r="880" spans="1:16" ht="21" x14ac:dyDescent="0.35">
      <c r="A880" s="35" t="s">
        <v>951</v>
      </c>
      <c r="B880" s="35" t="s">
        <v>1</v>
      </c>
      <c r="C880" s="36" t="s">
        <v>952</v>
      </c>
      <c r="D880" s="37"/>
      <c r="E880" s="38"/>
      <c r="F880" s="37"/>
      <c r="G880" s="37"/>
      <c r="H880" s="37"/>
      <c r="I880" s="37"/>
      <c r="J880" s="39">
        <v>57</v>
      </c>
      <c r="K880" s="87"/>
      <c r="L880" s="39">
        <f>ROUND(J880*K880,2)</f>
        <v>0</v>
      </c>
      <c r="M880" s="89" t="str">
        <f t="shared" ref="M880" si="234">IF(K880&lt;=0,"INDICAR PRECIO","PRECIO INDICADO")</f>
        <v>INDICAR PRECIO</v>
      </c>
      <c r="N880" s="89"/>
      <c r="P880" s="60"/>
    </row>
    <row r="881" spans="1:16" ht="137.25" customHeight="1" x14ac:dyDescent="0.35">
      <c r="A881" s="37"/>
      <c r="B881" s="37"/>
      <c r="C881" s="36" t="s">
        <v>953</v>
      </c>
      <c r="D881" s="37"/>
      <c r="E881" s="38"/>
      <c r="F881" s="37"/>
      <c r="G881" s="37"/>
      <c r="H881" s="37"/>
      <c r="I881" s="37"/>
      <c r="J881" s="42"/>
      <c r="K881" s="42"/>
      <c r="L881" s="42"/>
    </row>
    <row r="882" spans="1:16" x14ac:dyDescent="0.35">
      <c r="A882" s="35" t="s">
        <v>954</v>
      </c>
      <c r="B882" s="35" t="s">
        <v>734</v>
      </c>
      <c r="C882" s="36" t="s">
        <v>955</v>
      </c>
      <c r="D882" s="37"/>
      <c r="E882" s="38"/>
      <c r="F882" s="37"/>
      <c r="G882" s="37"/>
      <c r="H882" s="37"/>
      <c r="I882" s="37"/>
      <c r="J882" s="39">
        <v>17</v>
      </c>
      <c r="K882" s="87"/>
      <c r="L882" s="39">
        <f>ROUND(J882*K882,2)</f>
        <v>0</v>
      </c>
      <c r="M882" s="89" t="str">
        <f t="shared" ref="M882" si="235">IF(K882&lt;=0,"INDICAR PRECIO","PRECIO INDICADO")</f>
        <v>INDICAR PRECIO</v>
      </c>
      <c r="N882" s="89"/>
      <c r="P882" s="60"/>
    </row>
    <row r="883" spans="1:16" ht="21" x14ac:dyDescent="0.35">
      <c r="A883" s="37"/>
      <c r="B883" s="37"/>
      <c r="C883" s="36" t="s">
        <v>956</v>
      </c>
      <c r="D883" s="37"/>
      <c r="E883" s="38"/>
      <c r="F883" s="37"/>
      <c r="G883" s="37"/>
      <c r="H883" s="37"/>
      <c r="I883" s="37"/>
      <c r="J883" s="42"/>
      <c r="K883" s="42"/>
      <c r="L883" s="42"/>
    </row>
    <row r="884" spans="1:16" ht="21" x14ac:dyDescent="0.35">
      <c r="A884" s="35" t="s">
        <v>957</v>
      </c>
      <c r="B884" s="35" t="s">
        <v>1</v>
      </c>
      <c r="C884" s="36" t="s">
        <v>958</v>
      </c>
      <c r="D884" s="37"/>
      <c r="E884" s="38"/>
      <c r="F884" s="37"/>
      <c r="G884" s="37"/>
      <c r="H884" s="37"/>
      <c r="I884" s="37"/>
      <c r="J884" s="39">
        <v>49</v>
      </c>
      <c r="K884" s="87"/>
      <c r="L884" s="39">
        <f>ROUND(J884*K884,2)</f>
        <v>0</v>
      </c>
      <c r="M884" s="89" t="str">
        <f t="shared" ref="M884" si="236">IF(K884&lt;=0,"INDICAR PRECIO","PRECIO INDICADO")</f>
        <v>INDICAR PRECIO</v>
      </c>
      <c r="N884" s="89"/>
      <c r="P884" s="60"/>
    </row>
    <row r="885" spans="1:16" ht="147.75" customHeight="1" x14ac:dyDescent="0.35">
      <c r="A885" s="37"/>
      <c r="B885" s="37"/>
      <c r="C885" s="36" t="s">
        <v>959</v>
      </c>
      <c r="D885" s="37"/>
      <c r="E885" s="38"/>
      <c r="F885" s="37"/>
      <c r="G885" s="37"/>
      <c r="H885" s="37"/>
      <c r="I885" s="37"/>
      <c r="J885" s="42"/>
      <c r="K885" s="42"/>
      <c r="L885" s="42"/>
    </row>
    <row r="886" spans="1:16" x14ac:dyDescent="0.35">
      <c r="A886" s="35" t="s">
        <v>960</v>
      </c>
      <c r="B886" s="35" t="s">
        <v>734</v>
      </c>
      <c r="C886" s="36" t="s">
        <v>961</v>
      </c>
      <c r="D886" s="37"/>
      <c r="E886" s="38"/>
      <c r="F886" s="37"/>
      <c r="G886" s="37"/>
      <c r="H886" s="37"/>
      <c r="I886" s="37"/>
      <c r="J886" s="39">
        <f>J902</f>
        <v>31</v>
      </c>
      <c r="K886" s="39">
        <f>K902</f>
        <v>0</v>
      </c>
      <c r="L886" s="39">
        <f>L902</f>
        <v>0</v>
      </c>
    </row>
    <row r="887" spans="1:16" ht="157.5" x14ac:dyDescent="0.35">
      <c r="A887" s="37"/>
      <c r="B887" s="37"/>
      <c r="C887" s="36" t="s">
        <v>962</v>
      </c>
      <c r="D887" s="37"/>
      <c r="E887" s="38"/>
      <c r="F887" s="37"/>
      <c r="G887" s="37"/>
      <c r="H887" s="37"/>
      <c r="I887" s="37"/>
      <c r="J887" s="42"/>
      <c r="K887" s="42"/>
      <c r="L887" s="42"/>
    </row>
    <row r="888" spans="1:16" x14ac:dyDescent="0.35">
      <c r="A888" s="37"/>
      <c r="B888" s="37"/>
      <c r="C888" s="43"/>
      <c r="D888" s="35" t="s">
        <v>963</v>
      </c>
      <c r="E888" s="38">
        <v>2</v>
      </c>
      <c r="F888" s="68">
        <v>0</v>
      </c>
      <c r="G888" s="68">
        <v>0</v>
      </c>
      <c r="H888" s="68">
        <v>0</v>
      </c>
      <c r="I888" s="69">
        <f t="shared" ref="I888:I901" si="237">OR(E888&lt;&gt;0,F888&lt;&gt;0,G888&lt;&gt;0,H888&lt;&gt;0)*(E888 + (E888 = 0))*(F888 + (F888 = 0))*(G888 + (G888 = 0))*(H888 + (H888 = 0))</f>
        <v>2</v>
      </c>
      <c r="J888" s="42"/>
      <c r="K888" s="42"/>
      <c r="L888" s="42"/>
    </row>
    <row r="889" spans="1:16" x14ac:dyDescent="0.35">
      <c r="A889" s="37"/>
      <c r="B889" s="37"/>
      <c r="C889" s="43"/>
      <c r="D889" s="35" t="s">
        <v>964</v>
      </c>
      <c r="E889" s="38">
        <v>1</v>
      </c>
      <c r="F889" s="68">
        <v>0</v>
      </c>
      <c r="G889" s="68">
        <v>0</v>
      </c>
      <c r="H889" s="68">
        <v>0</v>
      </c>
      <c r="I889" s="69">
        <f t="shared" si="237"/>
        <v>1</v>
      </c>
      <c r="J889" s="42"/>
      <c r="K889" s="42"/>
      <c r="L889" s="42"/>
    </row>
    <row r="890" spans="1:16" x14ac:dyDescent="0.35">
      <c r="A890" s="37"/>
      <c r="B890" s="37"/>
      <c r="C890" s="43"/>
      <c r="D890" s="35" t="s">
        <v>965</v>
      </c>
      <c r="E890" s="38">
        <v>7</v>
      </c>
      <c r="F890" s="68">
        <v>0</v>
      </c>
      <c r="G890" s="68">
        <v>0</v>
      </c>
      <c r="H890" s="68">
        <v>0</v>
      </c>
      <c r="I890" s="69">
        <f t="shared" si="237"/>
        <v>7</v>
      </c>
      <c r="J890" s="42"/>
      <c r="K890" s="42"/>
      <c r="L890" s="42"/>
    </row>
    <row r="891" spans="1:16" x14ac:dyDescent="0.35">
      <c r="A891" s="37"/>
      <c r="B891" s="37"/>
      <c r="C891" s="43"/>
      <c r="D891" s="35" t="s">
        <v>966</v>
      </c>
      <c r="E891" s="38">
        <v>2</v>
      </c>
      <c r="F891" s="68">
        <v>0</v>
      </c>
      <c r="G891" s="68">
        <v>0</v>
      </c>
      <c r="H891" s="68">
        <v>0</v>
      </c>
      <c r="I891" s="69">
        <f t="shared" si="237"/>
        <v>2</v>
      </c>
      <c r="J891" s="42"/>
      <c r="K891" s="42"/>
      <c r="L891" s="42"/>
    </row>
    <row r="892" spans="1:16" x14ac:dyDescent="0.35">
      <c r="A892" s="37"/>
      <c r="B892" s="37"/>
      <c r="C892" s="43"/>
      <c r="D892" s="35" t="s">
        <v>967</v>
      </c>
      <c r="E892" s="38">
        <v>1</v>
      </c>
      <c r="F892" s="68">
        <v>0</v>
      </c>
      <c r="G892" s="68">
        <v>0</v>
      </c>
      <c r="H892" s="68">
        <v>0</v>
      </c>
      <c r="I892" s="69">
        <f t="shared" si="237"/>
        <v>1</v>
      </c>
      <c r="J892" s="42"/>
      <c r="K892" s="42"/>
      <c r="L892" s="42"/>
    </row>
    <row r="893" spans="1:16" x14ac:dyDescent="0.35">
      <c r="A893" s="37"/>
      <c r="B893" s="37"/>
      <c r="C893" s="43"/>
      <c r="D893" s="35" t="s">
        <v>968</v>
      </c>
      <c r="E893" s="38">
        <v>2</v>
      </c>
      <c r="F893" s="68">
        <v>0</v>
      </c>
      <c r="G893" s="68">
        <v>0</v>
      </c>
      <c r="H893" s="68">
        <v>0</v>
      </c>
      <c r="I893" s="69">
        <f t="shared" si="237"/>
        <v>2</v>
      </c>
      <c r="J893" s="42"/>
      <c r="K893" s="42"/>
      <c r="L893" s="42"/>
    </row>
    <row r="894" spans="1:16" x14ac:dyDescent="0.35">
      <c r="A894" s="37"/>
      <c r="B894" s="37"/>
      <c r="C894" s="43"/>
      <c r="D894" s="35" t="s">
        <v>969</v>
      </c>
      <c r="E894" s="38">
        <v>2</v>
      </c>
      <c r="F894" s="68">
        <v>0</v>
      </c>
      <c r="G894" s="68">
        <v>0</v>
      </c>
      <c r="H894" s="68">
        <v>0</v>
      </c>
      <c r="I894" s="69">
        <f t="shared" si="237"/>
        <v>2</v>
      </c>
      <c r="J894" s="42"/>
      <c r="K894" s="42"/>
      <c r="L894" s="42"/>
    </row>
    <row r="895" spans="1:16" x14ac:dyDescent="0.35">
      <c r="A895" s="37"/>
      <c r="B895" s="37"/>
      <c r="C895" s="43"/>
      <c r="D895" s="35" t="s">
        <v>970</v>
      </c>
      <c r="E895" s="38">
        <v>1</v>
      </c>
      <c r="F895" s="68">
        <v>0</v>
      </c>
      <c r="G895" s="68">
        <v>0</v>
      </c>
      <c r="H895" s="68">
        <v>0</v>
      </c>
      <c r="I895" s="69">
        <f t="shared" si="237"/>
        <v>1</v>
      </c>
      <c r="J895" s="42"/>
      <c r="K895" s="42"/>
      <c r="L895" s="42"/>
    </row>
    <row r="896" spans="1:16" x14ac:dyDescent="0.35">
      <c r="A896" s="37"/>
      <c r="B896" s="37"/>
      <c r="C896" s="43"/>
      <c r="D896" s="35" t="s">
        <v>971</v>
      </c>
      <c r="E896" s="38">
        <v>2</v>
      </c>
      <c r="F896" s="68">
        <v>0</v>
      </c>
      <c r="G896" s="68">
        <v>0</v>
      </c>
      <c r="H896" s="68">
        <v>0</v>
      </c>
      <c r="I896" s="69">
        <f t="shared" si="237"/>
        <v>2</v>
      </c>
      <c r="J896" s="42"/>
      <c r="K896" s="42"/>
      <c r="L896" s="42"/>
    </row>
    <row r="897" spans="1:14" x14ac:dyDescent="0.35">
      <c r="A897" s="37"/>
      <c r="B897" s="37"/>
      <c r="C897" s="43"/>
      <c r="D897" s="35" t="s">
        <v>972</v>
      </c>
      <c r="E897" s="38">
        <v>2</v>
      </c>
      <c r="F897" s="68">
        <v>0</v>
      </c>
      <c r="G897" s="68">
        <v>0</v>
      </c>
      <c r="H897" s="68">
        <v>0</v>
      </c>
      <c r="I897" s="69">
        <f t="shared" si="237"/>
        <v>2</v>
      </c>
      <c r="J897" s="42"/>
      <c r="K897" s="42"/>
      <c r="L897" s="42"/>
    </row>
    <row r="898" spans="1:14" x14ac:dyDescent="0.35">
      <c r="A898" s="37"/>
      <c r="B898" s="37"/>
      <c r="C898" s="43"/>
      <c r="D898" s="35" t="s">
        <v>973</v>
      </c>
      <c r="E898" s="38">
        <v>1</v>
      </c>
      <c r="F898" s="68">
        <v>0</v>
      </c>
      <c r="G898" s="68">
        <v>0</v>
      </c>
      <c r="H898" s="68">
        <v>0</v>
      </c>
      <c r="I898" s="69">
        <f t="shared" si="237"/>
        <v>1</v>
      </c>
      <c r="J898" s="42"/>
      <c r="K898" s="42"/>
      <c r="L898" s="42"/>
    </row>
    <row r="899" spans="1:14" x14ac:dyDescent="0.35">
      <c r="A899" s="37"/>
      <c r="B899" s="37"/>
      <c r="C899" s="43"/>
      <c r="D899" s="35" t="s">
        <v>974</v>
      </c>
      <c r="E899" s="38">
        <v>2</v>
      </c>
      <c r="F899" s="68">
        <v>0</v>
      </c>
      <c r="G899" s="68">
        <v>0</v>
      </c>
      <c r="H899" s="68">
        <v>0</v>
      </c>
      <c r="I899" s="69">
        <f t="shared" si="237"/>
        <v>2</v>
      </c>
      <c r="J899" s="42"/>
      <c r="K899" s="42"/>
      <c r="L899" s="42"/>
    </row>
    <row r="900" spans="1:14" x14ac:dyDescent="0.35">
      <c r="A900" s="37"/>
      <c r="B900" s="37"/>
      <c r="C900" s="43"/>
      <c r="D900" s="35" t="s">
        <v>975</v>
      </c>
      <c r="E900" s="38">
        <v>1</v>
      </c>
      <c r="F900" s="68">
        <v>0</v>
      </c>
      <c r="G900" s="68">
        <v>0</v>
      </c>
      <c r="H900" s="68">
        <v>0</v>
      </c>
      <c r="I900" s="69">
        <f t="shared" si="237"/>
        <v>1</v>
      </c>
      <c r="J900" s="42"/>
      <c r="K900" s="42"/>
      <c r="L900" s="42"/>
    </row>
    <row r="901" spans="1:14" x14ac:dyDescent="0.35">
      <c r="A901" s="37"/>
      <c r="B901" s="37"/>
      <c r="C901" s="43"/>
      <c r="D901" s="35" t="s">
        <v>976</v>
      </c>
      <c r="E901" s="38">
        <v>5</v>
      </c>
      <c r="F901" s="68">
        <v>0</v>
      </c>
      <c r="G901" s="68">
        <v>0</v>
      </c>
      <c r="H901" s="68">
        <v>0</v>
      </c>
      <c r="I901" s="69">
        <f t="shared" si="237"/>
        <v>5</v>
      </c>
      <c r="J901" s="42"/>
      <c r="K901" s="42"/>
      <c r="L901" s="42"/>
    </row>
    <row r="902" spans="1:14" s="60" customFormat="1" x14ac:dyDescent="0.35">
      <c r="A902" s="55"/>
      <c r="B902" s="55"/>
      <c r="C902" s="56"/>
      <c r="D902" s="55"/>
      <c r="E902" s="57"/>
      <c r="F902" s="55"/>
      <c r="G902" s="55"/>
      <c r="H902" s="55"/>
      <c r="I902" s="58" t="s">
        <v>977</v>
      </c>
      <c r="J902" s="49">
        <f>SUM(I888:I901)</f>
        <v>31</v>
      </c>
      <c r="K902" s="87"/>
      <c r="L902" s="49">
        <f>ROUND(J902*K902,2)</f>
        <v>0</v>
      </c>
      <c r="M902" s="89" t="str">
        <f t="shared" ref="M902" si="238">IF(K902&lt;=0,"INDICAR PRECIO","PRECIO INDICADO")</f>
        <v>INDICAR PRECIO</v>
      </c>
      <c r="N902" s="89"/>
    </row>
    <row r="903" spans="1:14" ht="1.1499999999999999" customHeight="1" x14ac:dyDescent="0.35">
      <c r="A903" s="37"/>
      <c r="B903" s="51"/>
      <c r="C903" s="52"/>
      <c r="D903" s="51"/>
      <c r="E903" s="53"/>
      <c r="F903" s="51"/>
      <c r="G903" s="51"/>
      <c r="H903" s="51"/>
      <c r="I903" s="51"/>
      <c r="J903" s="54"/>
      <c r="K903" s="54"/>
      <c r="L903" s="54"/>
    </row>
    <row r="904" spans="1:14" x14ac:dyDescent="0.35">
      <c r="A904" s="35" t="s">
        <v>978</v>
      </c>
      <c r="B904" s="35" t="s">
        <v>734</v>
      </c>
      <c r="C904" s="36" t="s">
        <v>979</v>
      </c>
      <c r="D904" s="37"/>
      <c r="E904" s="38"/>
      <c r="F904" s="37"/>
      <c r="G904" s="37"/>
      <c r="H904" s="37"/>
      <c r="I904" s="37"/>
      <c r="J904" s="39">
        <f>J917</f>
        <v>18</v>
      </c>
      <c r="K904" s="39">
        <f>K917</f>
        <v>0</v>
      </c>
      <c r="L904" s="39">
        <f>L917</f>
        <v>0</v>
      </c>
    </row>
    <row r="905" spans="1:14" ht="147" x14ac:dyDescent="0.35">
      <c r="A905" s="37"/>
      <c r="B905" s="37"/>
      <c r="C905" s="36" t="s">
        <v>980</v>
      </c>
      <c r="D905" s="37"/>
      <c r="E905" s="38"/>
      <c r="F905" s="37"/>
      <c r="G905" s="37"/>
      <c r="H905" s="37"/>
      <c r="I905" s="37"/>
      <c r="J905" s="42"/>
      <c r="K905" s="42"/>
      <c r="L905" s="42"/>
    </row>
    <row r="906" spans="1:14" x14ac:dyDescent="0.35">
      <c r="A906" s="37"/>
      <c r="B906" s="37"/>
      <c r="C906" s="43"/>
      <c r="D906" s="35" t="s">
        <v>981</v>
      </c>
      <c r="E906" s="38">
        <v>2</v>
      </c>
      <c r="F906" s="68">
        <v>0</v>
      </c>
      <c r="G906" s="68">
        <v>0</v>
      </c>
      <c r="H906" s="68">
        <v>0</v>
      </c>
      <c r="I906" s="69">
        <f t="shared" ref="I906:I916" si="239">OR(E906&lt;&gt;0,F906&lt;&gt;0,G906&lt;&gt;0,H906&lt;&gt;0)*(E906 + (E906 = 0))*(F906 + (F906 = 0))*(G906 + (G906 = 0))*(H906 + (H906 = 0))</f>
        <v>2</v>
      </c>
      <c r="J906" s="42"/>
      <c r="K906" s="42"/>
      <c r="L906" s="42"/>
    </row>
    <row r="907" spans="1:14" x14ac:dyDescent="0.35">
      <c r="A907" s="37"/>
      <c r="B907" s="37"/>
      <c r="C907" s="43"/>
      <c r="D907" s="35" t="s">
        <v>982</v>
      </c>
      <c r="E907" s="38">
        <v>1</v>
      </c>
      <c r="F907" s="68">
        <v>0</v>
      </c>
      <c r="G907" s="68">
        <v>0</v>
      </c>
      <c r="H907" s="68">
        <v>0</v>
      </c>
      <c r="I907" s="69">
        <f t="shared" si="239"/>
        <v>1</v>
      </c>
      <c r="J907" s="42"/>
      <c r="K907" s="42"/>
      <c r="L907" s="42"/>
    </row>
    <row r="908" spans="1:14" x14ac:dyDescent="0.35">
      <c r="A908" s="37"/>
      <c r="B908" s="37"/>
      <c r="C908" s="43"/>
      <c r="D908" s="35" t="s">
        <v>983</v>
      </c>
      <c r="E908" s="38">
        <v>2</v>
      </c>
      <c r="F908" s="68">
        <v>0</v>
      </c>
      <c r="G908" s="68">
        <v>0</v>
      </c>
      <c r="H908" s="68">
        <v>0</v>
      </c>
      <c r="I908" s="69">
        <f t="shared" si="239"/>
        <v>2</v>
      </c>
      <c r="J908" s="42"/>
      <c r="K908" s="42"/>
      <c r="L908" s="42"/>
    </row>
    <row r="909" spans="1:14" x14ac:dyDescent="0.35">
      <c r="A909" s="37"/>
      <c r="B909" s="37"/>
      <c r="C909" s="43"/>
      <c r="D909" s="35" t="s">
        <v>965</v>
      </c>
      <c r="E909" s="38">
        <v>4</v>
      </c>
      <c r="F909" s="68">
        <v>0</v>
      </c>
      <c r="G909" s="68">
        <v>0</v>
      </c>
      <c r="H909" s="68">
        <v>0</v>
      </c>
      <c r="I909" s="69">
        <f t="shared" si="239"/>
        <v>4</v>
      </c>
      <c r="J909" s="42"/>
      <c r="K909" s="42"/>
      <c r="L909" s="42"/>
    </row>
    <row r="910" spans="1:14" x14ac:dyDescent="0.35">
      <c r="A910" s="37"/>
      <c r="B910" s="37"/>
      <c r="C910" s="43"/>
      <c r="D910" s="35" t="s">
        <v>967</v>
      </c>
      <c r="E910" s="38">
        <v>1</v>
      </c>
      <c r="F910" s="68">
        <v>0</v>
      </c>
      <c r="G910" s="68">
        <v>0</v>
      </c>
      <c r="H910" s="68">
        <v>0</v>
      </c>
      <c r="I910" s="69">
        <f t="shared" si="239"/>
        <v>1</v>
      </c>
      <c r="J910" s="42"/>
      <c r="K910" s="42"/>
      <c r="L910" s="42"/>
    </row>
    <row r="911" spans="1:14" x14ac:dyDescent="0.35">
      <c r="A911" s="37"/>
      <c r="B911" s="37"/>
      <c r="C911" s="43"/>
      <c r="D911" s="35" t="s">
        <v>970</v>
      </c>
      <c r="E911" s="38">
        <v>1</v>
      </c>
      <c r="F911" s="68">
        <v>0</v>
      </c>
      <c r="G911" s="68">
        <v>0</v>
      </c>
      <c r="H911" s="68">
        <v>0</v>
      </c>
      <c r="I911" s="69">
        <f t="shared" si="239"/>
        <v>1</v>
      </c>
      <c r="J911" s="42"/>
      <c r="K911" s="42"/>
      <c r="L911" s="42"/>
    </row>
    <row r="912" spans="1:14" x14ac:dyDescent="0.35">
      <c r="A912" s="37"/>
      <c r="B912" s="37"/>
      <c r="C912" s="43"/>
      <c r="D912" s="35" t="s">
        <v>973</v>
      </c>
      <c r="E912" s="38">
        <v>1</v>
      </c>
      <c r="F912" s="68">
        <v>0</v>
      </c>
      <c r="G912" s="68">
        <v>0</v>
      </c>
      <c r="H912" s="68">
        <v>0</v>
      </c>
      <c r="I912" s="69">
        <f t="shared" si="239"/>
        <v>1</v>
      </c>
      <c r="J912" s="42"/>
      <c r="K912" s="42"/>
      <c r="L912" s="42"/>
    </row>
    <row r="913" spans="1:14" x14ac:dyDescent="0.35">
      <c r="A913" s="37"/>
      <c r="B913" s="37"/>
      <c r="C913" s="43"/>
      <c r="D913" s="35" t="s">
        <v>975</v>
      </c>
      <c r="E913" s="38">
        <v>1</v>
      </c>
      <c r="F913" s="68">
        <v>0</v>
      </c>
      <c r="G913" s="68">
        <v>0</v>
      </c>
      <c r="H913" s="68">
        <v>0</v>
      </c>
      <c r="I913" s="69">
        <f t="shared" si="239"/>
        <v>1</v>
      </c>
      <c r="J913" s="42"/>
      <c r="K913" s="42"/>
      <c r="L913" s="42"/>
    </row>
    <row r="914" spans="1:14" x14ac:dyDescent="0.35">
      <c r="A914" s="37"/>
      <c r="B914" s="37"/>
      <c r="C914" s="43"/>
      <c r="D914" s="35" t="s">
        <v>984</v>
      </c>
      <c r="E914" s="38">
        <v>2</v>
      </c>
      <c r="F914" s="68">
        <v>0</v>
      </c>
      <c r="G914" s="68">
        <v>0</v>
      </c>
      <c r="H914" s="68">
        <v>0</v>
      </c>
      <c r="I914" s="69">
        <f t="shared" si="239"/>
        <v>2</v>
      </c>
      <c r="J914" s="42"/>
      <c r="K914" s="42"/>
      <c r="L914" s="42"/>
    </row>
    <row r="915" spans="1:14" x14ac:dyDescent="0.35">
      <c r="A915" s="37"/>
      <c r="B915" s="37"/>
      <c r="C915" s="43"/>
      <c r="D915" s="35" t="s">
        <v>985</v>
      </c>
      <c r="E915" s="38">
        <v>2</v>
      </c>
      <c r="F915" s="68">
        <v>0</v>
      </c>
      <c r="G915" s="68">
        <v>0</v>
      </c>
      <c r="H915" s="68">
        <v>0</v>
      </c>
      <c r="I915" s="69">
        <f t="shared" si="239"/>
        <v>2</v>
      </c>
      <c r="J915" s="42"/>
      <c r="K915" s="42"/>
      <c r="L915" s="42"/>
    </row>
    <row r="916" spans="1:14" x14ac:dyDescent="0.35">
      <c r="A916" s="37"/>
      <c r="B916" s="37"/>
      <c r="C916" s="43"/>
      <c r="D916" s="35" t="s">
        <v>986</v>
      </c>
      <c r="E916" s="38">
        <v>1</v>
      </c>
      <c r="F916" s="68">
        <v>0</v>
      </c>
      <c r="G916" s="68">
        <v>0</v>
      </c>
      <c r="H916" s="68">
        <v>0</v>
      </c>
      <c r="I916" s="69">
        <f t="shared" si="239"/>
        <v>1</v>
      </c>
      <c r="J916" s="42"/>
      <c r="K916" s="42"/>
      <c r="L916" s="42"/>
    </row>
    <row r="917" spans="1:14" s="60" customFormat="1" x14ac:dyDescent="0.35">
      <c r="A917" s="55"/>
      <c r="B917" s="55"/>
      <c r="C917" s="56"/>
      <c r="D917" s="55"/>
      <c r="E917" s="57"/>
      <c r="F917" s="55"/>
      <c r="G917" s="55"/>
      <c r="H917" s="55"/>
      <c r="I917" s="58" t="s">
        <v>987</v>
      </c>
      <c r="J917" s="49">
        <f>SUM(I906:I916)</f>
        <v>18</v>
      </c>
      <c r="K917" s="87"/>
      <c r="L917" s="49">
        <f>ROUND(J917*K917,2)</f>
        <v>0</v>
      </c>
      <c r="M917" s="89" t="str">
        <f t="shared" ref="M917" si="240">IF(K917&lt;=0,"INDICAR PRECIO","PRECIO INDICADO")</f>
        <v>INDICAR PRECIO</v>
      </c>
      <c r="N917" s="89"/>
    </row>
    <row r="918" spans="1:14" ht="1.1499999999999999" customHeight="1" x14ac:dyDescent="0.35">
      <c r="A918" s="37"/>
      <c r="B918" s="51"/>
      <c r="C918" s="52"/>
      <c r="D918" s="51"/>
      <c r="E918" s="53"/>
      <c r="F918" s="51"/>
      <c r="G918" s="51"/>
      <c r="H918" s="51"/>
      <c r="I918" s="51"/>
      <c r="J918" s="54"/>
      <c r="K918" s="54"/>
      <c r="L918" s="54"/>
    </row>
    <row r="919" spans="1:14" x14ac:dyDescent="0.35">
      <c r="A919" s="35" t="s">
        <v>988</v>
      </c>
      <c r="B919" s="35" t="s">
        <v>734</v>
      </c>
      <c r="C919" s="36" t="s">
        <v>989</v>
      </c>
      <c r="D919" s="37"/>
      <c r="E919" s="38"/>
      <c r="F919" s="37"/>
      <c r="G919" s="37"/>
      <c r="H919" s="37"/>
      <c r="I919" s="37"/>
      <c r="J919" s="39">
        <f>J922</f>
        <v>1</v>
      </c>
      <c r="K919" s="39">
        <f>K922</f>
        <v>0</v>
      </c>
      <c r="L919" s="39">
        <f>L922</f>
        <v>0</v>
      </c>
    </row>
    <row r="920" spans="1:14" ht="158.25" customHeight="1" x14ac:dyDescent="0.35">
      <c r="A920" s="37"/>
      <c r="B920" s="37"/>
      <c r="C920" s="36" t="s">
        <v>990</v>
      </c>
      <c r="D920" s="37"/>
      <c r="E920" s="38"/>
      <c r="F920" s="37"/>
      <c r="G920" s="37"/>
      <c r="H920" s="37"/>
      <c r="I920" s="37"/>
      <c r="J920" s="42"/>
      <c r="K920" s="42"/>
      <c r="L920" s="42"/>
    </row>
    <row r="921" spans="1:14" x14ac:dyDescent="0.35">
      <c r="A921" s="37"/>
      <c r="B921" s="37"/>
      <c r="C921" s="43"/>
      <c r="D921" s="35" t="s">
        <v>991</v>
      </c>
      <c r="E921" s="38">
        <v>1</v>
      </c>
      <c r="F921" s="68">
        <v>0</v>
      </c>
      <c r="G921" s="68">
        <v>0</v>
      </c>
      <c r="H921" s="68">
        <v>0</v>
      </c>
      <c r="I921" s="69">
        <f>OR(E921&lt;&gt;0,F921&lt;&gt;0,G921&lt;&gt;0,H921&lt;&gt;0)*(E921 + (E921 = 0))*(F921 + (F921 = 0))*(G921 + (G921 = 0))*(H921 + (H921 = 0))</f>
        <v>1</v>
      </c>
      <c r="J921" s="42"/>
      <c r="K921" s="42"/>
      <c r="L921" s="42"/>
    </row>
    <row r="922" spans="1:14" s="60" customFormat="1" x14ac:dyDescent="0.35">
      <c r="A922" s="55"/>
      <c r="B922" s="55"/>
      <c r="C922" s="56"/>
      <c r="D922" s="55"/>
      <c r="E922" s="57"/>
      <c r="F922" s="55"/>
      <c r="G922" s="55"/>
      <c r="H922" s="55"/>
      <c r="I922" s="58" t="s">
        <v>992</v>
      </c>
      <c r="J922" s="49">
        <f>I921</f>
        <v>1</v>
      </c>
      <c r="K922" s="87"/>
      <c r="L922" s="49">
        <f>ROUND(J922*K922,2)</f>
        <v>0</v>
      </c>
      <c r="M922" s="89" t="str">
        <f t="shared" ref="M922" si="241">IF(K922&lt;=0,"INDICAR PRECIO","PRECIO INDICADO")</f>
        <v>INDICAR PRECIO</v>
      </c>
      <c r="N922" s="89"/>
    </row>
    <row r="923" spans="1:14" ht="1.1499999999999999" customHeight="1" x14ac:dyDescent="0.35">
      <c r="A923" s="37"/>
      <c r="B923" s="51"/>
      <c r="C923" s="52"/>
      <c r="D923" s="51"/>
      <c r="E923" s="53"/>
      <c r="F923" s="51"/>
      <c r="G923" s="51"/>
      <c r="H923" s="51"/>
      <c r="I923" s="51"/>
      <c r="J923" s="54"/>
      <c r="K923" s="54"/>
      <c r="L923" s="54"/>
    </row>
    <row r="924" spans="1:14" x14ac:dyDescent="0.35">
      <c r="A924" s="35" t="s">
        <v>993</v>
      </c>
      <c r="B924" s="35" t="s">
        <v>734</v>
      </c>
      <c r="C924" s="36" t="s">
        <v>994</v>
      </c>
      <c r="D924" s="37"/>
      <c r="E924" s="38"/>
      <c r="F924" s="37"/>
      <c r="G924" s="37"/>
      <c r="H924" s="37"/>
      <c r="I924" s="37"/>
      <c r="J924" s="39">
        <f>J940</f>
        <v>18</v>
      </c>
      <c r="K924" s="39">
        <f>K940</f>
        <v>0</v>
      </c>
      <c r="L924" s="39">
        <f>L940</f>
        <v>0</v>
      </c>
    </row>
    <row r="925" spans="1:14" ht="73.5" x14ac:dyDescent="0.35">
      <c r="A925" s="37"/>
      <c r="B925" s="37"/>
      <c r="C925" s="36" t="s">
        <v>995</v>
      </c>
      <c r="D925" s="37"/>
      <c r="E925" s="38"/>
      <c r="F925" s="37"/>
      <c r="G925" s="37"/>
      <c r="H925" s="37"/>
      <c r="I925" s="37"/>
      <c r="J925" s="42"/>
      <c r="K925" s="42"/>
      <c r="L925" s="42"/>
    </row>
    <row r="926" spans="1:14" x14ac:dyDescent="0.35">
      <c r="A926" s="37"/>
      <c r="B926" s="37"/>
      <c r="C926" s="43"/>
      <c r="D926" s="35" t="s">
        <v>966</v>
      </c>
      <c r="E926" s="38">
        <v>1</v>
      </c>
      <c r="F926" s="68">
        <v>0</v>
      </c>
      <c r="G926" s="68">
        <v>0</v>
      </c>
      <c r="H926" s="68">
        <v>0</v>
      </c>
      <c r="I926" s="69">
        <f t="shared" ref="I926:I939" si="242">OR(E926&lt;&gt;0,F926&lt;&gt;0,G926&lt;&gt;0,H926&lt;&gt;0)*(E926 + (E926 = 0))*(F926 + (F926 = 0))*(G926 + (G926 = 0))*(H926 + (H926 = 0))</f>
        <v>1</v>
      </c>
      <c r="J926" s="42"/>
      <c r="K926" s="42"/>
      <c r="L926" s="42"/>
    </row>
    <row r="927" spans="1:14" x14ac:dyDescent="0.35">
      <c r="A927" s="37"/>
      <c r="B927" s="37"/>
      <c r="C927" s="43"/>
      <c r="D927" s="35" t="s">
        <v>967</v>
      </c>
      <c r="E927" s="38">
        <v>1</v>
      </c>
      <c r="F927" s="68">
        <v>0</v>
      </c>
      <c r="G927" s="68">
        <v>0</v>
      </c>
      <c r="H927" s="68">
        <v>0</v>
      </c>
      <c r="I927" s="69">
        <f t="shared" si="242"/>
        <v>1</v>
      </c>
      <c r="J927" s="42"/>
      <c r="K927" s="42"/>
      <c r="L927" s="42"/>
    </row>
    <row r="928" spans="1:14" x14ac:dyDescent="0.35">
      <c r="A928" s="37"/>
      <c r="B928" s="37"/>
      <c r="C928" s="43"/>
      <c r="D928" s="35" t="s">
        <v>968</v>
      </c>
      <c r="E928" s="38">
        <v>1</v>
      </c>
      <c r="F928" s="68">
        <v>0</v>
      </c>
      <c r="G928" s="68">
        <v>0</v>
      </c>
      <c r="H928" s="68">
        <v>0</v>
      </c>
      <c r="I928" s="69">
        <f t="shared" si="242"/>
        <v>1</v>
      </c>
      <c r="J928" s="42"/>
      <c r="K928" s="42"/>
      <c r="L928" s="42"/>
    </row>
    <row r="929" spans="1:16" x14ac:dyDescent="0.35">
      <c r="A929" s="37"/>
      <c r="B929" s="37"/>
      <c r="C929" s="43"/>
      <c r="D929" s="35" t="s">
        <v>969</v>
      </c>
      <c r="E929" s="38">
        <v>1</v>
      </c>
      <c r="F929" s="68">
        <v>0</v>
      </c>
      <c r="G929" s="68">
        <v>0</v>
      </c>
      <c r="H929" s="68">
        <v>0</v>
      </c>
      <c r="I929" s="69">
        <f t="shared" si="242"/>
        <v>1</v>
      </c>
      <c r="J929" s="42"/>
      <c r="K929" s="42"/>
      <c r="L929" s="42"/>
    </row>
    <row r="930" spans="1:16" x14ac:dyDescent="0.35">
      <c r="A930" s="37"/>
      <c r="B930" s="37"/>
      <c r="C930" s="43"/>
      <c r="D930" s="35" t="s">
        <v>996</v>
      </c>
      <c r="E930" s="38">
        <v>1</v>
      </c>
      <c r="F930" s="68">
        <v>0</v>
      </c>
      <c r="G930" s="68">
        <v>0</v>
      </c>
      <c r="H930" s="68">
        <v>0</v>
      </c>
      <c r="I930" s="69">
        <f t="shared" si="242"/>
        <v>1</v>
      </c>
      <c r="J930" s="42"/>
      <c r="K930" s="42"/>
      <c r="L930" s="42"/>
    </row>
    <row r="931" spans="1:16" x14ac:dyDescent="0.35">
      <c r="A931" s="37"/>
      <c r="B931" s="37"/>
      <c r="C931" s="43"/>
      <c r="D931" s="35" t="s">
        <v>972</v>
      </c>
      <c r="E931" s="38">
        <v>1</v>
      </c>
      <c r="F931" s="68">
        <v>0</v>
      </c>
      <c r="G931" s="68">
        <v>0</v>
      </c>
      <c r="H931" s="68">
        <v>0</v>
      </c>
      <c r="I931" s="69">
        <f t="shared" si="242"/>
        <v>1</v>
      </c>
      <c r="J931" s="42"/>
      <c r="K931" s="42"/>
      <c r="L931" s="42"/>
    </row>
    <row r="932" spans="1:16" x14ac:dyDescent="0.35">
      <c r="A932" s="37"/>
      <c r="B932" s="37"/>
      <c r="C932" s="43"/>
      <c r="D932" s="35" t="s">
        <v>973</v>
      </c>
      <c r="E932" s="38">
        <v>1</v>
      </c>
      <c r="F932" s="68">
        <v>0</v>
      </c>
      <c r="G932" s="68">
        <v>0</v>
      </c>
      <c r="H932" s="68">
        <v>0</v>
      </c>
      <c r="I932" s="69">
        <f t="shared" si="242"/>
        <v>1</v>
      </c>
      <c r="J932" s="42"/>
      <c r="K932" s="42"/>
      <c r="L932" s="42"/>
    </row>
    <row r="933" spans="1:16" x14ac:dyDescent="0.35">
      <c r="A933" s="37"/>
      <c r="B933" s="37"/>
      <c r="C933" s="43"/>
      <c r="D933" s="35" t="s">
        <v>974</v>
      </c>
      <c r="E933" s="38">
        <v>1</v>
      </c>
      <c r="F933" s="68">
        <v>0</v>
      </c>
      <c r="G933" s="68">
        <v>0</v>
      </c>
      <c r="H933" s="68">
        <v>0</v>
      </c>
      <c r="I933" s="69">
        <f t="shared" si="242"/>
        <v>1</v>
      </c>
      <c r="J933" s="42"/>
      <c r="K933" s="42"/>
      <c r="L933" s="42"/>
    </row>
    <row r="934" spans="1:16" x14ac:dyDescent="0.35">
      <c r="A934" s="37"/>
      <c r="B934" s="37"/>
      <c r="C934" s="43"/>
      <c r="D934" s="35" t="s">
        <v>975</v>
      </c>
      <c r="E934" s="38">
        <v>2</v>
      </c>
      <c r="F934" s="68">
        <v>0</v>
      </c>
      <c r="G934" s="68">
        <v>0</v>
      </c>
      <c r="H934" s="68">
        <v>0</v>
      </c>
      <c r="I934" s="69">
        <f t="shared" si="242"/>
        <v>2</v>
      </c>
      <c r="J934" s="42"/>
      <c r="K934" s="42"/>
      <c r="L934" s="42"/>
    </row>
    <row r="935" spans="1:16" x14ac:dyDescent="0.35">
      <c r="A935" s="37"/>
      <c r="B935" s="37"/>
      <c r="C935" s="43"/>
      <c r="D935" s="35" t="s">
        <v>984</v>
      </c>
      <c r="E935" s="38">
        <v>4</v>
      </c>
      <c r="F935" s="68">
        <v>0</v>
      </c>
      <c r="G935" s="68">
        <v>0</v>
      </c>
      <c r="H935" s="68">
        <v>0</v>
      </c>
      <c r="I935" s="69">
        <f t="shared" si="242"/>
        <v>4</v>
      </c>
      <c r="J935" s="42"/>
      <c r="K935" s="42"/>
      <c r="L935" s="42"/>
    </row>
    <row r="936" spans="1:16" x14ac:dyDescent="0.35">
      <c r="A936" s="37"/>
      <c r="B936" s="37"/>
      <c r="C936" s="43"/>
      <c r="D936" s="35" t="s">
        <v>997</v>
      </c>
      <c r="E936" s="38">
        <v>1</v>
      </c>
      <c r="F936" s="68">
        <v>0</v>
      </c>
      <c r="G936" s="68">
        <v>0</v>
      </c>
      <c r="H936" s="68">
        <v>0</v>
      </c>
      <c r="I936" s="69">
        <f t="shared" si="242"/>
        <v>1</v>
      </c>
      <c r="J936" s="42"/>
      <c r="K936" s="42"/>
      <c r="L936" s="42"/>
    </row>
    <row r="937" spans="1:16" x14ac:dyDescent="0.35">
      <c r="A937" s="37"/>
      <c r="B937" s="37"/>
      <c r="C937" s="43"/>
      <c r="D937" s="35" t="s">
        <v>998</v>
      </c>
      <c r="E937" s="38">
        <v>1</v>
      </c>
      <c r="F937" s="68">
        <v>0</v>
      </c>
      <c r="G937" s="68">
        <v>0</v>
      </c>
      <c r="H937" s="68">
        <v>0</v>
      </c>
      <c r="I937" s="69">
        <f t="shared" si="242"/>
        <v>1</v>
      </c>
      <c r="J937" s="42"/>
      <c r="K937" s="42"/>
      <c r="L937" s="42"/>
    </row>
    <row r="938" spans="1:16" x14ac:dyDescent="0.35">
      <c r="A938" s="37"/>
      <c r="B938" s="37"/>
      <c r="C938" s="43"/>
      <c r="D938" s="35" t="s">
        <v>965</v>
      </c>
      <c r="E938" s="38">
        <v>1</v>
      </c>
      <c r="F938" s="68">
        <v>0</v>
      </c>
      <c r="G938" s="68">
        <v>0</v>
      </c>
      <c r="H938" s="68">
        <v>0</v>
      </c>
      <c r="I938" s="69">
        <f t="shared" si="242"/>
        <v>1</v>
      </c>
      <c r="J938" s="42"/>
      <c r="K938" s="42"/>
      <c r="L938" s="42"/>
    </row>
    <row r="939" spans="1:16" x14ac:dyDescent="0.35">
      <c r="A939" s="37"/>
      <c r="B939" s="37"/>
      <c r="C939" s="43"/>
      <c r="D939" s="35" t="s">
        <v>986</v>
      </c>
      <c r="E939" s="38">
        <v>1</v>
      </c>
      <c r="F939" s="68">
        <v>0</v>
      </c>
      <c r="G939" s="68">
        <v>0</v>
      </c>
      <c r="H939" s="68">
        <v>0</v>
      </c>
      <c r="I939" s="69">
        <f t="shared" si="242"/>
        <v>1</v>
      </c>
      <c r="J939" s="42"/>
      <c r="K939" s="42"/>
      <c r="L939" s="42"/>
    </row>
    <row r="940" spans="1:16" s="60" customFormat="1" x14ac:dyDescent="0.35">
      <c r="A940" s="55"/>
      <c r="B940" s="55"/>
      <c r="C940" s="56"/>
      <c r="D940" s="55"/>
      <c r="E940" s="57"/>
      <c r="F940" s="55"/>
      <c r="G940" s="55"/>
      <c r="H940" s="55"/>
      <c r="I940" s="58" t="s">
        <v>999</v>
      </c>
      <c r="J940" s="49">
        <f>SUM(I926:I939)</f>
        <v>18</v>
      </c>
      <c r="K940" s="87"/>
      <c r="L940" s="49">
        <f>ROUND(J940*K940,2)</f>
        <v>0</v>
      </c>
      <c r="M940" s="89" t="str">
        <f t="shared" ref="M940" si="243">IF(K940&lt;=0,"INDICAR PRECIO","PRECIO INDICADO")</f>
        <v>INDICAR PRECIO</v>
      </c>
      <c r="N940" s="89"/>
    </row>
    <row r="941" spans="1:16" ht="1.1499999999999999" customHeight="1" x14ac:dyDescent="0.35">
      <c r="A941" s="37"/>
      <c r="B941" s="51"/>
      <c r="C941" s="52"/>
      <c r="D941" s="51"/>
      <c r="E941" s="53"/>
      <c r="F941" s="51"/>
      <c r="G941" s="51"/>
      <c r="H941" s="51"/>
      <c r="I941" s="51"/>
      <c r="J941" s="54"/>
      <c r="K941" s="54"/>
      <c r="L941" s="54"/>
    </row>
    <row r="942" spans="1:16" x14ac:dyDescent="0.35">
      <c r="A942" s="35" t="s">
        <v>1000</v>
      </c>
      <c r="B942" s="35" t="s">
        <v>1</v>
      </c>
      <c r="C942" s="36" t="s">
        <v>1001</v>
      </c>
      <c r="D942" s="37"/>
      <c r="E942" s="38"/>
      <c r="F942" s="37"/>
      <c r="G942" s="37"/>
      <c r="H942" s="37"/>
      <c r="I942" s="37"/>
      <c r="J942" s="39">
        <v>1</v>
      </c>
      <c r="K942" s="87"/>
      <c r="L942" s="39">
        <f>ROUND(J942*K942,2)</f>
        <v>0</v>
      </c>
      <c r="M942" s="89" t="str">
        <f t="shared" ref="M942" si="244">IF(K942&lt;=0,"INDICAR PRECIO","PRECIO INDICADO")</f>
        <v>INDICAR PRECIO</v>
      </c>
      <c r="N942" s="89"/>
      <c r="P942" s="60"/>
    </row>
    <row r="943" spans="1:16" ht="115.5" x14ac:dyDescent="0.35">
      <c r="A943" s="37"/>
      <c r="B943" s="37"/>
      <c r="C943" s="36" t="s">
        <v>1002</v>
      </c>
      <c r="D943" s="37"/>
      <c r="E943" s="38"/>
      <c r="F943" s="37"/>
      <c r="G943" s="37"/>
      <c r="H943" s="37"/>
      <c r="I943" s="37"/>
      <c r="J943" s="42"/>
      <c r="K943" s="42"/>
      <c r="L943" s="42"/>
    </row>
    <row r="944" spans="1:16" x14ac:dyDescent="0.35">
      <c r="A944" s="35" t="s">
        <v>1003</v>
      </c>
      <c r="B944" s="35" t="s">
        <v>60</v>
      </c>
      <c r="C944" s="36" t="s">
        <v>1004</v>
      </c>
      <c r="D944" s="37"/>
      <c r="E944" s="38"/>
      <c r="F944" s="37"/>
      <c r="G944" s="37"/>
      <c r="H944" s="37"/>
      <c r="I944" s="37"/>
      <c r="J944" s="39">
        <v>18</v>
      </c>
      <c r="K944" s="87"/>
      <c r="L944" s="39">
        <f>ROUND(J944*K944,2)</f>
        <v>0</v>
      </c>
      <c r="M944" s="89" t="str">
        <f t="shared" ref="M944" si="245">IF(K944&lt;=0,"INDICAR PRECIO","PRECIO INDICADO")</f>
        <v>INDICAR PRECIO</v>
      </c>
      <c r="N944" s="89"/>
      <c r="P944" s="60"/>
    </row>
    <row r="945" spans="1:16" ht="52.5" x14ac:dyDescent="0.35">
      <c r="A945" s="37"/>
      <c r="B945" s="37"/>
      <c r="C945" s="36" t="s">
        <v>1005</v>
      </c>
      <c r="D945" s="37"/>
      <c r="E945" s="38"/>
      <c r="F945" s="37"/>
      <c r="G945" s="37"/>
      <c r="H945" s="37"/>
      <c r="I945" s="37"/>
      <c r="J945" s="42"/>
      <c r="K945" s="42"/>
      <c r="L945" s="42"/>
    </row>
    <row r="946" spans="1:16" x14ac:dyDescent="0.35">
      <c r="A946" s="35" t="s">
        <v>1006</v>
      </c>
      <c r="B946" s="35" t="s">
        <v>734</v>
      </c>
      <c r="C946" s="36" t="s">
        <v>1007</v>
      </c>
      <c r="D946" s="37"/>
      <c r="E946" s="38"/>
      <c r="F946" s="37"/>
      <c r="G946" s="37"/>
      <c r="H946" s="37"/>
      <c r="I946" s="37"/>
      <c r="J946" s="39">
        <v>1</v>
      </c>
      <c r="K946" s="87"/>
      <c r="L946" s="39">
        <f>ROUND(J946*K946,2)</f>
        <v>0</v>
      </c>
      <c r="M946" s="89" t="str">
        <f t="shared" ref="M946" si="246">IF(K946&lt;=0,"INDICAR PRECIO","PRECIO INDICADO")</f>
        <v>INDICAR PRECIO</v>
      </c>
      <c r="N946" s="89"/>
      <c r="P946" s="60"/>
    </row>
    <row r="947" spans="1:16" ht="31.5" x14ac:dyDescent="0.35">
      <c r="A947" s="37"/>
      <c r="B947" s="37"/>
      <c r="C947" s="36" t="s">
        <v>1008</v>
      </c>
      <c r="D947" s="37"/>
      <c r="E947" s="38"/>
      <c r="F947" s="37"/>
      <c r="G947" s="37"/>
      <c r="H947" s="37"/>
      <c r="I947" s="37"/>
      <c r="J947" s="42"/>
      <c r="K947" s="42"/>
      <c r="L947" s="42"/>
    </row>
    <row r="948" spans="1:16" x14ac:dyDescent="0.35">
      <c r="A948" s="35" t="s">
        <v>1009</v>
      </c>
      <c r="B948" s="35" t="s">
        <v>1</v>
      </c>
      <c r="C948" s="36" t="s">
        <v>1010</v>
      </c>
      <c r="D948" s="37"/>
      <c r="E948" s="38"/>
      <c r="F948" s="37"/>
      <c r="G948" s="37"/>
      <c r="H948" s="37"/>
      <c r="I948" s="37"/>
      <c r="J948" s="39">
        <v>1</v>
      </c>
      <c r="K948" s="87"/>
      <c r="L948" s="39">
        <f>ROUND(J948*K948,2)</f>
        <v>0</v>
      </c>
      <c r="M948" s="89" t="str">
        <f t="shared" ref="M948" si="247">IF(K948&lt;=0,"INDICAR PRECIO","PRECIO INDICADO")</f>
        <v>INDICAR PRECIO</v>
      </c>
      <c r="N948" s="89"/>
      <c r="P948" s="60"/>
    </row>
    <row r="949" spans="1:16" ht="147" x14ac:dyDescent="0.35">
      <c r="A949" s="37"/>
      <c r="B949" s="37"/>
      <c r="C949" s="36" t="s">
        <v>1011</v>
      </c>
      <c r="D949" s="37"/>
      <c r="E949" s="38"/>
      <c r="F949" s="37"/>
      <c r="G949" s="37"/>
      <c r="H949" s="37"/>
      <c r="I949" s="37"/>
      <c r="J949" s="42"/>
      <c r="K949" s="42"/>
      <c r="L949" s="42"/>
    </row>
    <row r="950" spans="1:16" x14ac:dyDescent="0.35">
      <c r="A950" s="35" t="s">
        <v>1012</v>
      </c>
      <c r="B950" s="35" t="s">
        <v>734</v>
      </c>
      <c r="C950" s="36" t="s">
        <v>1013</v>
      </c>
      <c r="D950" s="37"/>
      <c r="E950" s="38"/>
      <c r="F950" s="37"/>
      <c r="G950" s="37"/>
      <c r="H950" s="37"/>
      <c r="I950" s="37"/>
      <c r="J950" s="39">
        <v>1</v>
      </c>
      <c r="K950" s="87"/>
      <c r="L950" s="39">
        <f>ROUND(J950*K950,2)</f>
        <v>0</v>
      </c>
      <c r="M950" s="89" t="str">
        <f t="shared" ref="M950" si="248">IF(K950&lt;=0,"INDICAR PRECIO","PRECIO INDICADO")</f>
        <v>INDICAR PRECIO</v>
      </c>
      <c r="N950" s="89"/>
      <c r="P950" s="60"/>
    </row>
    <row r="951" spans="1:16" ht="21" x14ac:dyDescent="0.35">
      <c r="A951" s="37"/>
      <c r="B951" s="37"/>
      <c r="C951" s="36" t="s">
        <v>1014</v>
      </c>
      <c r="D951" s="37"/>
      <c r="E951" s="38"/>
      <c r="F951" s="37"/>
      <c r="G951" s="37"/>
      <c r="H951" s="37"/>
      <c r="I951" s="37"/>
      <c r="J951" s="42"/>
      <c r="K951" s="42"/>
      <c r="L951" s="42"/>
    </row>
    <row r="952" spans="1:16" x14ac:dyDescent="0.35">
      <c r="A952" s="35" t="s">
        <v>786</v>
      </c>
      <c r="B952" s="35" t="s">
        <v>734</v>
      </c>
      <c r="C952" s="36" t="s">
        <v>787</v>
      </c>
      <c r="D952" s="37"/>
      <c r="E952" s="38"/>
      <c r="F952" s="37"/>
      <c r="G952" s="37"/>
      <c r="H952" s="37"/>
      <c r="I952" s="37"/>
      <c r="J952" s="39">
        <v>1</v>
      </c>
      <c r="K952" s="87"/>
      <c r="L952" s="39">
        <f>ROUND(J952*K952,2)</f>
        <v>0</v>
      </c>
      <c r="M952" s="89" t="str">
        <f t="shared" ref="M952" si="249">IF(K952&lt;=0,"INDICAR PRECIO","PRECIO INDICADO")</f>
        <v>INDICAR PRECIO</v>
      </c>
      <c r="N952" s="89"/>
      <c r="P952" s="60"/>
    </row>
    <row r="953" spans="1:16" ht="21" x14ac:dyDescent="0.35">
      <c r="A953" s="37"/>
      <c r="B953" s="37"/>
      <c r="C953" s="36" t="s">
        <v>788</v>
      </c>
      <c r="D953" s="37"/>
      <c r="E953" s="38"/>
      <c r="F953" s="37"/>
      <c r="G953" s="37"/>
      <c r="H953" s="37"/>
      <c r="I953" s="37"/>
      <c r="J953" s="42"/>
      <c r="K953" s="42"/>
      <c r="L953" s="42"/>
    </row>
    <row r="954" spans="1:16" s="60" customFormat="1" x14ac:dyDescent="0.35">
      <c r="A954" s="55"/>
      <c r="B954" s="55"/>
      <c r="C954" s="56"/>
      <c r="D954" s="55"/>
      <c r="E954" s="57"/>
      <c r="F954" s="55"/>
      <c r="G954" s="55"/>
      <c r="H954" s="55"/>
      <c r="I954" s="58" t="s">
        <v>1015</v>
      </c>
      <c r="J954" s="67">
        <v>1</v>
      </c>
      <c r="K954" s="49">
        <f>L832+L834+L836+L838+L840+L842+L844+L846+L848+L850+L852+L854+L856+L858+L860+L862+L864+L866+L868+L870+L872+L874+L876+L878+L880+L882+L884+L886+L904+L919+L924+L942+L944+L946+L948+L950+L952</f>
        <v>0</v>
      </c>
      <c r="L954" s="49">
        <f>ROUND(J954*K954,2)</f>
        <v>0</v>
      </c>
    </row>
    <row r="955" spans="1:16" ht="1.1499999999999999" customHeight="1" x14ac:dyDescent="0.35">
      <c r="A955" s="37"/>
      <c r="B955" s="51"/>
      <c r="C955" s="52"/>
      <c r="D955" s="51"/>
      <c r="E955" s="53"/>
      <c r="F955" s="51"/>
      <c r="G955" s="51"/>
      <c r="H955" s="51"/>
      <c r="I955" s="51"/>
      <c r="J955" s="54"/>
      <c r="K955" s="54"/>
      <c r="L955" s="54"/>
    </row>
    <row r="956" spans="1:16" x14ac:dyDescent="0.35">
      <c r="A956" s="62" t="s">
        <v>1016</v>
      </c>
      <c r="B956" s="63" t="s">
        <v>11</v>
      </c>
      <c r="C956" s="64" t="s">
        <v>1017</v>
      </c>
      <c r="D956" s="62"/>
      <c r="E956" s="65"/>
      <c r="F956" s="62"/>
      <c r="G956" s="62"/>
      <c r="H956" s="62"/>
      <c r="I956" s="62"/>
      <c r="J956" s="66">
        <f>J975</f>
        <v>1</v>
      </c>
      <c r="K956" s="66">
        <f>K975</f>
        <v>0</v>
      </c>
      <c r="L956" s="66">
        <f>L975</f>
        <v>0</v>
      </c>
    </row>
    <row r="957" spans="1:16" x14ac:dyDescent="0.35">
      <c r="A957" s="35" t="s">
        <v>1018</v>
      </c>
      <c r="B957" s="35" t="s">
        <v>734</v>
      </c>
      <c r="C957" s="36" t="s">
        <v>1019</v>
      </c>
      <c r="D957" s="37"/>
      <c r="E957" s="38"/>
      <c r="F957" s="37"/>
      <c r="G957" s="37"/>
      <c r="H957" s="37"/>
      <c r="I957" s="37"/>
      <c r="J957" s="39">
        <v>7</v>
      </c>
      <c r="K957" s="87"/>
      <c r="L957" s="39">
        <f>ROUND(J957*K957,2)</f>
        <v>0</v>
      </c>
      <c r="M957" s="89" t="str">
        <f t="shared" ref="M957" si="250">IF(K957&lt;=0,"INDICAR PRECIO","PRECIO INDICADO")</f>
        <v>INDICAR PRECIO</v>
      </c>
      <c r="N957" s="89"/>
      <c r="P957" s="60"/>
    </row>
    <row r="958" spans="1:16" ht="73.5" x14ac:dyDescent="0.35">
      <c r="A958" s="37"/>
      <c r="B958" s="37"/>
      <c r="C958" s="36" t="s">
        <v>1020</v>
      </c>
      <c r="D958" s="37"/>
      <c r="E958" s="38"/>
      <c r="F958" s="37"/>
      <c r="G958" s="37"/>
      <c r="H958" s="37"/>
      <c r="I958" s="37"/>
      <c r="J958" s="42"/>
      <c r="K958" s="42"/>
      <c r="L958" s="42"/>
    </row>
    <row r="959" spans="1:16" x14ac:dyDescent="0.35">
      <c r="A959" s="35" t="s">
        <v>1021</v>
      </c>
      <c r="B959" s="35" t="s">
        <v>734</v>
      </c>
      <c r="C959" s="36" t="s">
        <v>1022</v>
      </c>
      <c r="D959" s="37"/>
      <c r="E959" s="38"/>
      <c r="F959" s="37"/>
      <c r="G959" s="37"/>
      <c r="H959" s="37"/>
      <c r="I959" s="37"/>
      <c r="J959" s="39">
        <v>2</v>
      </c>
      <c r="K959" s="87"/>
      <c r="L959" s="39">
        <f>ROUND(J959*K959,2)</f>
        <v>0</v>
      </c>
      <c r="M959" s="89" t="str">
        <f t="shared" ref="M959" si="251">IF(K959&lt;=0,"INDICAR PRECIO","PRECIO INDICADO")</f>
        <v>INDICAR PRECIO</v>
      </c>
      <c r="N959" s="89"/>
      <c r="P959" s="60"/>
    </row>
    <row r="960" spans="1:16" ht="73.5" x14ac:dyDescent="0.35">
      <c r="A960" s="37"/>
      <c r="B960" s="37"/>
      <c r="C960" s="36" t="s">
        <v>1023</v>
      </c>
      <c r="D960" s="37"/>
      <c r="E960" s="38"/>
      <c r="F960" s="37"/>
      <c r="G960" s="37"/>
      <c r="H960" s="37"/>
      <c r="I960" s="37"/>
      <c r="J960" s="42"/>
      <c r="K960" s="42"/>
      <c r="L960" s="42"/>
    </row>
    <row r="961" spans="1:16" x14ac:dyDescent="0.35">
      <c r="A961" s="35" t="s">
        <v>1024</v>
      </c>
      <c r="B961" s="35" t="s">
        <v>734</v>
      </c>
      <c r="C961" s="36" t="s">
        <v>1025</v>
      </c>
      <c r="D961" s="37"/>
      <c r="E961" s="38"/>
      <c r="F961" s="37"/>
      <c r="G961" s="37"/>
      <c r="H961" s="37"/>
      <c r="I961" s="37"/>
      <c r="J961" s="39">
        <v>18</v>
      </c>
      <c r="K961" s="87"/>
      <c r="L961" s="39">
        <f>ROUND(J961*K961,2)</f>
        <v>0</v>
      </c>
      <c r="M961" s="89" t="str">
        <f t="shared" ref="M961" si="252">IF(K961&lt;=0,"INDICAR PRECIO","PRECIO INDICADO")</f>
        <v>INDICAR PRECIO</v>
      </c>
      <c r="N961" s="89"/>
      <c r="P961" s="60"/>
    </row>
    <row r="962" spans="1:16" ht="63" x14ac:dyDescent="0.35">
      <c r="A962" s="37"/>
      <c r="B962" s="37"/>
      <c r="C962" s="36" t="s">
        <v>1026</v>
      </c>
      <c r="D962" s="37"/>
      <c r="E962" s="38"/>
      <c r="F962" s="37"/>
      <c r="G962" s="37"/>
      <c r="H962" s="37"/>
      <c r="I962" s="37"/>
      <c r="J962" s="42"/>
      <c r="K962" s="42"/>
      <c r="L962" s="42"/>
    </row>
    <row r="963" spans="1:16" x14ac:dyDescent="0.35">
      <c r="A963" s="35" t="s">
        <v>1027</v>
      </c>
      <c r="B963" s="35" t="s">
        <v>734</v>
      </c>
      <c r="C963" s="36" t="s">
        <v>1028</v>
      </c>
      <c r="D963" s="37"/>
      <c r="E963" s="38"/>
      <c r="F963" s="37"/>
      <c r="G963" s="37"/>
      <c r="H963" s="37"/>
      <c r="I963" s="37"/>
      <c r="J963" s="39">
        <v>17</v>
      </c>
      <c r="K963" s="87"/>
      <c r="L963" s="39">
        <f>ROUND(J963*K963,2)</f>
        <v>0</v>
      </c>
      <c r="M963" s="89" t="str">
        <f t="shared" ref="M963" si="253">IF(K963&lt;=0,"INDICAR PRECIO","PRECIO INDICADO")</f>
        <v>INDICAR PRECIO</v>
      </c>
      <c r="N963" s="89"/>
      <c r="P963" s="60"/>
    </row>
    <row r="964" spans="1:16" ht="63" x14ac:dyDescent="0.35">
      <c r="A964" s="37"/>
      <c r="B964" s="37"/>
      <c r="C964" s="36" t="s">
        <v>1029</v>
      </c>
      <c r="D964" s="37"/>
      <c r="E964" s="38"/>
      <c r="F964" s="37"/>
      <c r="G964" s="37"/>
      <c r="H964" s="37"/>
      <c r="I964" s="37"/>
      <c r="J964" s="42"/>
      <c r="K964" s="42"/>
      <c r="L964" s="42"/>
    </row>
    <row r="965" spans="1:16" x14ac:dyDescent="0.35">
      <c r="A965" s="35" t="s">
        <v>1030</v>
      </c>
      <c r="B965" s="35" t="s">
        <v>734</v>
      </c>
      <c r="C965" s="36" t="s">
        <v>1031</v>
      </c>
      <c r="D965" s="37"/>
      <c r="E965" s="38"/>
      <c r="F965" s="37"/>
      <c r="G965" s="37"/>
      <c r="H965" s="37"/>
      <c r="I965" s="37"/>
      <c r="J965" s="39">
        <v>20</v>
      </c>
      <c r="K965" s="87"/>
      <c r="L965" s="39">
        <f>ROUND(J965*K965,2)</f>
        <v>0</v>
      </c>
      <c r="M965" s="89" t="str">
        <f t="shared" ref="M965" si="254">IF(K965&lt;=0,"INDICAR PRECIO","PRECIO INDICADO")</f>
        <v>INDICAR PRECIO</v>
      </c>
      <c r="N965" s="89"/>
      <c r="P965" s="60"/>
    </row>
    <row r="966" spans="1:16" ht="52.5" x14ac:dyDescent="0.35">
      <c r="A966" s="37"/>
      <c r="B966" s="37"/>
      <c r="C966" s="36" t="s">
        <v>1032</v>
      </c>
      <c r="D966" s="37"/>
      <c r="E966" s="38"/>
      <c r="F966" s="37"/>
      <c r="G966" s="37"/>
      <c r="H966" s="37"/>
      <c r="I966" s="37"/>
      <c r="J966" s="42"/>
      <c r="K966" s="42"/>
      <c r="L966" s="42"/>
    </row>
    <row r="967" spans="1:16" x14ac:dyDescent="0.35">
      <c r="A967" s="35" t="s">
        <v>1033</v>
      </c>
      <c r="B967" s="35" t="s">
        <v>734</v>
      </c>
      <c r="C967" s="36" t="s">
        <v>1034</v>
      </c>
      <c r="D967" s="37"/>
      <c r="E967" s="38"/>
      <c r="F967" s="37"/>
      <c r="G967" s="37"/>
      <c r="H967" s="37"/>
      <c r="I967" s="37"/>
      <c r="J967" s="39">
        <v>5</v>
      </c>
      <c r="K967" s="87"/>
      <c r="L967" s="39">
        <f>ROUND(J967*K967,2)</f>
        <v>0</v>
      </c>
      <c r="M967" s="89" t="str">
        <f t="shared" ref="M967" si="255">IF(K967&lt;=0,"INDICAR PRECIO","PRECIO INDICADO")</f>
        <v>INDICAR PRECIO</v>
      </c>
      <c r="N967" s="89"/>
      <c r="P967" s="60"/>
    </row>
    <row r="968" spans="1:16" ht="52.5" x14ac:dyDescent="0.35">
      <c r="A968" s="37"/>
      <c r="B968" s="37"/>
      <c r="C968" s="36" t="s">
        <v>1035</v>
      </c>
      <c r="D968" s="37"/>
      <c r="E968" s="38"/>
      <c r="F968" s="37"/>
      <c r="G968" s="37"/>
      <c r="H968" s="37"/>
      <c r="I968" s="37"/>
      <c r="J968" s="42"/>
      <c r="K968" s="42"/>
      <c r="L968" s="42"/>
    </row>
    <row r="969" spans="1:16" x14ac:dyDescent="0.35">
      <c r="A969" s="35" t="s">
        <v>1036</v>
      </c>
      <c r="B969" s="35" t="s">
        <v>734</v>
      </c>
      <c r="C969" s="36" t="s">
        <v>1037</v>
      </c>
      <c r="D969" s="37"/>
      <c r="E969" s="38"/>
      <c r="F969" s="37"/>
      <c r="G969" s="37"/>
      <c r="H969" s="37"/>
      <c r="I969" s="37"/>
      <c r="J969" s="39">
        <v>65</v>
      </c>
      <c r="K969" s="87"/>
      <c r="L969" s="39">
        <f>ROUND(J969*K969,2)</f>
        <v>0</v>
      </c>
      <c r="M969" s="89" t="str">
        <f t="shared" ref="M969" si="256">IF(K969&lt;=0,"INDICAR PRECIO","PRECIO INDICADO")</f>
        <v>INDICAR PRECIO</v>
      </c>
      <c r="N969" s="89"/>
      <c r="P969" s="60"/>
    </row>
    <row r="970" spans="1:16" ht="146.25" customHeight="1" x14ac:dyDescent="0.35">
      <c r="A970" s="37"/>
      <c r="B970" s="37"/>
      <c r="C970" s="36" t="s">
        <v>1038</v>
      </c>
      <c r="D970" s="37"/>
      <c r="E970" s="38"/>
      <c r="F970" s="37"/>
      <c r="G970" s="37"/>
      <c r="H970" s="37"/>
      <c r="I970" s="37"/>
      <c r="J970" s="42"/>
      <c r="K970" s="42"/>
      <c r="L970" s="42"/>
    </row>
    <row r="971" spans="1:16" x14ac:dyDescent="0.35">
      <c r="A971" s="35" t="s">
        <v>1039</v>
      </c>
      <c r="B971" s="35" t="s">
        <v>734</v>
      </c>
      <c r="C971" s="36" t="s">
        <v>1040</v>
      </c>
      <c r="D971" s="37"/>
      <c r="E971" s="38"/>
      <c r="F971" s="37"/>
      <c r="G971" s="37"/>
      <c r="H971" s="37"/>
      <c r="I971" s="37"/>
      <c r="J971" s="39">
        <v>10</v>
      </c>
      <c r="K971" s="87"/>
      <c r="L971" s="39">
        <f>ROUND(J971*K971,2)</f>
        <v>0</v>
      </c>
      <c r="M971" s="89" t="str">
        <f t="shared" ref="M971" si="257">IF(K971&lt;=0,"INDICAR PRECIO","PRECIO INDICADO")</f>
        <v>INDICAR PRECIO</v>
      </c>
      <c r="N971" s="89"/>
      <c r="P971" s="60"/>
    </row>
    <row r="972" spans="1:16" ht="73.5" x14ac:dyDescent="0.35">
      <c r="A972" s="37"/>
      <c r="B972" s="37"/>
      <c r="C972" s="36" t="s">
        <v>1041</v>
      </c>
      <c r="D972" s="37"/>
      <c r="E972" s="38"/>
      <c r="F972" s="37"/>
      <c r="G972" s="37"/>
      <c r="H972" s="37"/>
      <c r="I972" s="37"/>
      <c r="J972" s="42"/>
      <c r="K972" s="42"/>
      <c r="L972" s="42"/>
    </row>
    <row r="973" spans="1:16" x14ac:dyDescent="0.35">
      <c r="A973" s="35" t="s">
        <v>1042</v>
      </c>
      <c r="B973" s="35" t="s">
        <v>734</v>
      </c>
      <c r="C973" s="36" t="s">
        <v>1043</v>
      </c>
      <c r="D973" s="37"/>
      <c r="E973" s="38"/>
      <c r="F973" s="37"/>
      <c r="G973" s="37"/>
      <c r="H973" s="37"/>
      <c r="I973" s="37"/>
      <c r="J973" s="39">
        <v>13</v>
      </c>
      <c r="K973" s="87"/>
      <c r="L973" s="39">
        <f>ROUND(J973*K973,2)</f>
        <v>0</v>
      </c>
      <c r="M973" s="89" t="str">
        <f t="shared" ref="M973" si="258">IF(K973&lt;=0,"INDICAR PRECIO","PRECIO INDICADO")</f>
        <v>INDICAR PRECIO</v>
      </c>
      <c r="N973" s="89"/>
      <c r="P973" s="60"/>
    </row>
    <row r="974" spans="1:16" ht="84" x14ac:dyDescent="0.35">
      <c r="A974" s="37"/>
      <c r="B974" s="37"/>
      <c r="C974" s="36" t="s">
        <v>1044</v>
      </c>
      <c r="D974" s="37"/>
      <c r="E974" s="38"/>
      <c r="F974" s="37"/>
      <c r="G974" s="37"/>
      <c r="H974" s="37"/>
      <c r="I974" s="37"/>
      <c r="J974" s="42"/>
      <c r="K974" s="42"/>
      <c r="L974" s="42"/>
    </row>
    <row r="975" spans="1:16" s="60" customFormat="1" x14ac:dyDescent="0.35">
      <c r="A975" s="55"/>
      <c r="B975" s="55"/>
      <c r="C975" s="56"/>
      <c r="D975" s="55"/>
      <c r="E975" s="57"/>
      <c r="F975" s="55"/>
      <c r="G975" s="55"/>
      <c r="H975" s="55"/>
      <c r="I975" s="58" t="s">
        <v>1045</v>
      </c>
      <c r="J975" s="67">
        <v>1</v>
      </c>
      <c r="K975" s="49">
        <f>L957+L959+L961+L963+L965+L967+L969+L971+L973</f>
        <v>0</v>
      </c>
      <c r="L975" s="49">
        <f>ROUND(J975*K975,2)</f>
        <v>0</v>
      </c>
    </row>
    <row r="976" spans="1:16" ht="1.1499999999999999" customHeight="1" x14ac:dyDescent="0.35">
      <c r="A976" s="37"/>
      <c r="B976" s="51"/>
      <c r="C976" s="52"/>
      <c r="D976" s="51"/>
      <c r="E976" s="53"/>
      <c r="F976" s="51"/>
      <c r="G976" s="51"/>
      <c r="H976" s="51"/>
      <c r="I976" s="51"/>
      <c r="J976" s="54"/>
      <c r="K976" s="54"/>
      <c r="L976" s="54"/>
    </row>
    <row r="977" spans="1:16" x14ac:dyDescent="0.35">
      <c r="A977" s="62" t="s">
        <v>1046</v>
      </c>
      <c r="B977" s="63" t="s">
        <v>11</v>
      </c>
      <c r="C977" s="64" t="s">
        <v>1047</v>
      </c>
      <c r="D977" s="62"/>
      <c r="E977" s="65"/>
      <c r="F977" s="62"/>
      <c r="G977" s="62"/>
      <c r="H977" s="62"/>
      <c r="I977" s="62"/>
      <c r="J977" s="66">
        <f>J1004</f>
        <v>1</v>
      </c>
      <c r="K977" s="66">
        <f>K1004</f>
        <v>0</v>
      </c>
      <c r="L977" s="66">
        <f>L1004</f>
        <v>0</v>
      </c>
    </row>
    <row r="978" spans="1:16" x14ac:dyDescent="0.35">
      <c r="A978" s="35" t="s">
        <v>1048</v>
      </c>
      <c r="B978" s="35" t="s">
        <v>60</v>
      </c>
      <c r="C978" s="36" t="s">
        <v>1049</v>
      </c>
      <c r="D978" s="37"/>
      <c r="E978" s="38"/>
      <c r="F978" s="37"/>
      <c r="G978" s="37"/>
      <c r="H978" s="37"/>
      <c r="I978" s="37"/>
      <c r="J978" s="39">
        <v>8</v>
      </c>
      <c r="K978" s="87"/>
      <c r="L978" s="39">
        <f>ROUND(J978*K978,2)</f>
        <v>0</v>
      </c>
      <c r="M978" s="89" t="str">
        <f t="shared" ref="M978" si="259">IF(K978&lt;=0,"INDICAR PRECIO","PRECIO INDICADO")</f>
        <v>INDICAR PRECIO</v>
      </c>
      <c r="N978" s="89"/>
      <c r="P978" s="60"/>
    </row>
    <row r="979" spans="1:16" ht="105" x14ac:dyDescent="0.35">
      <c r="A979" s="37"/>
      <c r="B979" s="37"/>
      <c r="C979" s="36" t="s">
        <v>1050</v>
      </c>
      <c r="D979" s="37"/>
      <c r="E979" s="38"/>
      <c r="F979" s="37"/>
      <c r="G979" s="37"/>
      <c r="H979" s="37"/>
      <c r="I979" s="37"/>
      <c r="J979" s="42"/>
      <c r="K979" s="42"/>
      <c r="L979" s="42"/>
    </row>
    <row r="980" spans="1:16" ht="21" x14ac:dyDescent="0.35">
      <c r="A980" s="35" t="s">
        <v>1051</v>
      </c>
      <c r="B980" s="35" t="s">
        <v>60</v>
      </c>
      <c r="C980" s="36" t="s">
        <v>1052</v>
      </c>
      <c r="D980" s="37"/>
      <c r="E980" s="38"/>
      <c r="F980" s="37"/>
      <c r="G980" s="37"/>
      <c r="H980" s="37"/>
      <c r="I980" s="37"/>
      <c r="J980" s="39">
        <v>74.790000000000006</v>
      </c>
      <c r="K980" s="87"/>
      <c r="L980" s="39">
        <f>ROUND(J980*K980,2)</f>
        <v>0</v>
      </c>
      <c r="M980" s="89" t="str">
        <f t="shared" ref="M980" si="260">IF(K980&lt;=0,"INDICAR PRECIO","PRECIO INDICADO")</f>
        <v>INDICAR PRECIO</v>
      </c>
      <c r="N980" s="89"/>
      <c r="P980" s="60"/>
    </row>
    <row r="981" spans="1:16" ht="115.5" x14ac:dyDescent="0.35">
      <c r="A981" s="37"/>
      <c r="B981" s="37"/>
      <c r="C981" s="36" t="s">
        <v>1053</v>
      </c>
      <c r="D981" s="37"/>
      <c r="E981" s="38"/>
      <c r="F981" s="37"/>
      <c r="G981" s="37"/>
      <c r="H981" s="37"/>
      <c r="I981" s="37"/>
      <c r="J981" s="42"/>
      <c r="K981" s="42"/>
      <c r="L981" s="42"/>
    </row>
    <row r="982" spans="1:16" ht="21" x14ac:dyDescent="0.35">
      <c r="A982" s="35" t="s">
        <v>1054</v>
      </c>
      <c r="B982" s="35" t="s">
        <v>60</v>
      </c>
      <c r="C982" s="36" t="s">
        <v>1055</v>
      </c>
      <c r="D982" s="37"/>
      <c r="E982" s="38"/>
      <c r="F982" s="37"/>
      <c r="G982" s="37"/>
      <c r="H982" s="37"/>
      <c r="I982" s="37"/>
      <c r="J982" s="39">
        <v>97.48</v>
      </c>
      <c r="K982" s="87"/>
      <c r="L982" s="39">
        <f>ROUND(J982*K982,2)</f>
        <v>0</v>
      </c>
      <c r="M982" s="89" t="str">
        <f t="shared" ref="M982" si="261">IF(K982&lt;=0,"INDICAR PRECIO","PRECIO INDICADO")</f>
        <v>INDICAR PRECIO</v>
      </c>
      <c r="N982" s="89"/>
      <c r="P982" s="60"/>
    </row>
    <row r="983" spans="1:16" ht="115.5" x14ac:dyDescent="0.35">
      <c r="A983" s="37"/>
      <c r="B983" s="37"/>
      <c r="C983" s="36" t="s">
        <v>1056</v>
      </c>
      <c r="D983" s="37"/>
      <c r="E983" s="38"/>
      <c r="F983" s="37"/>
      <c r="G983" s="37"/>
      <c r="H983" s="37"/>
      <c r="I983" s="37"/>
      <c r="J983" s="42"/>
      <c r="K983" s="42"/>
      <c r="L983" s="42"/>
    </row>
    <row r="984" spans="1:16" ht="21" x14ac:dyDescent="0.35">
      <c r="A984" s="35" t="s">
        <v>1057</v>
      </c>
      <c r="B984" s="35" t="s">
        <v>60</v>
      </c>
      <c r="C984" s="36" t="s">
        <v>1058</v>
      </c>
      <c r="D984" s="37"/>
      <c r="E984" s="38"/>
      <c r="F984" s="37"/>
      <c r="G984" s="37"/>
      <c r="H984" s="37"/>
      <c r="I984" s="37"/>
      <c r="J984" s="39">
        <v>46.22</v>
      </c>
      <c r="K984" s="87"/>
      <c r="L984" s="39">
        <f>ROUND(J984*K984,2)</f>
        <v>0</v>
      </c>
      <c r="M984" s="89" t="str">
        <f t="shared" ref="M984" si="262">IF(K984&lt;=0,"INDICAR PRECIO","PRECIO INDICADO")</f>
        <v>INDICAR PRECIO</v>
      </c>
      <c r="N984" s="89"/>
      <c r="P984" s="60"/>
    </row>
    <row r="985" spans="1:16" ht="115.5" x14ac:dyDescent="0.35">
      <c r="A985" s="37"/>
      <c r="B985" s="37"/>
      <c r="C985" s="36" t="s">
        <v>1059</v>
      </c>
      <c r="D985" s="37"/>
      <c r="E985" s="38"/>
      <c r="F985" s="37"/>
      <c r="G985" s="37"/>
      <c r="H985" s="37"/>
      <c r="I985" s="37"/>
      <c r="J985" s="42"/>
      <c r="K985" s="42"/>
      <c r="L985" s="42"/>
    </row>
    <row r="986" spans="1:16" ht="21" x14ac:dyDescent="0.35">
      <c r="A986" s="35" t="s">
        <v>1060</v>
      </c>
      <c r="B986" s="35" t="s">
        <v>60</v>
      </c>
      <c r="C986" s="36" t="s">
        <v>1061</v>
      </c>
      <c r="D986" s="37"/>
      <c r="E986" s="38"/>
      <c r="F986" s="37"/>
      <c r="G986" s="37"/>
      <c r="H986" s="37"/>
      <c r="I986" s="37"/>
      <c r="J986" s="39">
        <v>23.47</v>
      </c>
      <c r="K986" s="87"/>
      <c r="L986" s="39">
        <f>ROUND(J986*K986,2)</f>
        <v>0</v>
      </c>
      <c r="M986" s="89" t="str">
        <f t="shared" ref="M986" si="263">IF(K986&lt;=0,"INDICAR PRECIO","PRECIO INDICADO")</f>
        <v>INDICAR PRECIO</v>
      </c>
      <c r="N986" s="89"/>
      <c r="P986" s="60"/>
    </row>
    <row r="987" spans="1:16" ht="105" x14ac:dyDescent="0.35">
      <c r="A987" s="37"/>
      <c r="B987" s="37"/>
      <c r="C987" s="36" t="s">
        <v>1062</v>
      </c>
      <c r="D987" s="37"/>
      <c r="E987" s="38"/>
      <c r="F987" s="37"/>
      <c r="G987" s="37"/>
      <c r="H987" s="37"/>
      <c r="I987" s="37"/>
      <c r="J987" s="42"/>
      <c r="K987" s="42"/>
      <c r="L987" s="42"/>
    </row>
    <row r="988" spans="1:16" x14ac:dyDescent="0.35">
      <c r="A988" s="35" t="s">
        <v>1063</v>
      </c>
      <c r="B988" s="35" t="s">
        <v>1</v>
      </c>
      <c r="C988" s="36" t="s">
        <v>1064</v>
      </c>
      <c r="D988" s="37"/>
      <c r="E988" s="38"/>
      <c r="F988" s="37"/>
      <c r="G988" s="37"/>
      <c r="H988" s="37"/>
      <c r="I988" s="37"/>
      <c r="J988" s="39">
        <v>24</v>
      </c>
      <c r="K988" s="87"/>
      <c r="L988" s="39">
        <f>ROUND(J988*K988,2)</f>
        <v>0</v>
      </c>
      <c r="M988" s="89" t="str">
        <f t="shared" ref="M988" si="264">IF(K988&lt;=0,"INDICAR PRECIO","PRECIO INDICADO")</f>
        <v>INDICAR PRECIO</v>
      </c>
      <c r="N988" s="89"/>
      <c r="P988" s="60"/>
    </row>
    <row r="989" spans="1:16" ht="84" x14ac:dyDescent="0.35">
      <c r="A989" s="37"/>
      <c r="B989" s="37"/>
      <c r="C989" s="36" t="s">
        <v>1065</v>
      </c>
      <c r="D989" s="37"/>
      <c r="E989" s="38"/>
      <c r="F989" s="37"/>
      <c r="G989" s="37"/>
      <c r="H989" s="37"/>
      <c r="I989" s="37"/>
      <c r="J989" s="42"/>
      <c r="K989" s="42"/>
      <c r="L989" s="42"/>
    </row>
    <row r="990" spans="1:16" x14ac:dyDescent="0.35">
      <c r="A990" s="35" t="s">
        <v>1066</v>
      </c>
      <c r="B990" s="35" t="s">
        <v>1</v>
      </c>
      <c r="C990" s="36" t="s">
        <v>1067</v>
      </c>
      <c r="D990" s="37"/>
      <c r="E990" s="38"/>
      <c r="F990" s="37"/>
      <c r="G990" s="37"/>
      <c r="H990" s="37"/>
      <c r="I990" s="37"/>
      <c r="J990" s="39">
        <v>1</v>
      </c>
      <c r="K990" s="87"/>
      <c r="L990" s="39">
        <f>ROUND(J990*K990,2)</f>
        <v>0</v>
      </c>
      <c r="M990" s="89" t="str">
        <f t="shared" ref="M990" si="265">IF(K990&lt;=0,"INDICAR PRECIO","PRECIO INDICADO")</f>
        <v>INDICAR PRECIO</v>
      </c>
      <c r="N990" s="89"/>
      <c r="P990" s="60"/>
    </row>
    <row r="991" spans="1:16" ht="73.5" x14ac:dyDescent="0.35">
      <c r="A991" s="37"/>
      <c r="B991" s="37"/>
      <c r="C991" s="36" t="s">
        <v>1068</v>
      </c>
      <c r="D991" s="37"/>
      <c r="E991" s="38"/>
      <c r="F991" s="37"/>
      <c r="G991" s="37"/>
      <c r="H991" s="37"/>
      <c r="I991" s="37"/>
      <c r="J991" s="42"/>
      <c r="K991" s="42"/>
      <c r="L991" s="42"/>
    </row>
    <row r="992" spans="1:16" ht="21" x14ac:dyDescent="0.35">
      <c r="A992" s="35" t="s">
        <v>1069</v>
      </c>
      <c r="B992" s="35" t="s">
        <v>60</v>
      </c>
      <c r="C992" s="36" t="s">
        <v>1070</v>
      </c>
      <c r="D992" s="37"/>
      <c r="E992" s="38"/>
      <c r="F992" s="37"/>
      <c r="G992" s="37"/>
      <c r="H992" s="37"/>
      <c r="I992" s="37"/>
      <c r="J992" s="39">
        <v>2</v>
      </c>
      <c r="K992" s="87"/>
      <c r="L992" s="39">
        <f>ROUND(J992*K992,2)</f>
        <v>0</v>
      </c>
      <c r="M992" s="89" t="str">
        <f t="shared" ref="M992" si="266">IF(K992&lt;=0,"INDICAR PRECIO","PRECIO INDICADO")</f>
        <v>INDICAR PRECIO</v>
      </c>
      <c r="N992" s="89"/>
      <c r="P992" s="60"/>
    </row>
    <row r="993" spans="1:16" ht="115.5" x14ac:dyDescent="0.35">
      <c r="A993" s="37"/>
      <c r="B993" s="37"/>
      <c r="C993" s="36" t="s">
        <v>1071</v>
      </c>
      <c r="D993" s="37"/>
      <c r="E993" s="38"/>
      <c r="F993" s="37"/>
      <c r="G993" s="37"/>
      <c r="H993" s="37"/>
      <c r="I993" s="37"/>
      <c r="J993" s="42"/>
      <c r="K993" s="42"/>
      <c r="L993" s="42"/>
    </row>
    <row r="994" spans="1:16" ht="21" x14ac:dyDescent="0.35">
      <c r="A994" s="35" t="s">
        <v>1072</v>
      </c>
      <c r="B994" s="35" t="s">
        <v>60</v>
      </c>
      <c r="C994" s="36" t="s">
        <v>1073</v>
      </c>
      <c r="D994" s="37"/>
      <c r="E994" s="38"/>
      <c r="F994" s="37"/>
      <c r="G994" s="37"/>
      <c r="H994" s="37"/>
      <c r="I994" s="37"/>
      <c r="J994" s="39">
        <v>76.8</v>
      </c>
      <c r="K994" s="87"/>
      <c r="L994" s="39">
        <f>ROUND(J994*K994,2)</f>
        <v>0</v>
      </c>
      <c r="M994" s="89" t="str">
        <f t="shared" ref="M994" si="267">IF(K994&lt;=0,"INDICAR PRECIO","PRECIO INDICADO")</f>
        <v>INDICAR PRECIO</v>
      </c>
      <c r="N994" s="89"/>
      <c r="P994" s="60"/>
    </row>
    <row r="995" spans="1:16" ht="115.5" x14ac:dyDescent="0.35">
      <c r="A995" s="37"/>
      <c r="B995" s="37"/>
      <c r="C995" s="36" t="s">
        <v>1074</v>
      </c>
      <c r="D995" s="37"/>
      <c r="E995" s="38"/>
      <c r="F995" s="37"/>
      <c r="G995" s="37"/>
      <c r="H995" s="37"/>
      <c r="I995" s="37"/>
      <c r="J995" s="42"/>
      <c r="K995" s="42"/>
      <c r="L995" s="42"/>
    </row>
    <row r="996" spans="1:16" ht="21" x14ac:dyDescent="0.35">
      <c r="A996" s="35" t="s">
        <v>1075</v>
      </c>
      <c r="B996" s="35" t="s">
        <v>60</v>
      </c>
      <c r="C996" s="36" t="s">
        <v>1076</v>
      </c>
      <c r="D996" s="37"/>
      <c r="E996" s="38"/>
      <c r="F996" s="37"/>
      <c r="G996" s="37"/>
      <c r="H996" s="37"/>
      <c r="I996" s="37"/>
      <c r="J996" s="39">
        <v>11</v>
      </c>
      <c r="K996" s="87"/>
      <c r="L996" s="39">
        <f>ROUND(J996*K996,2)</f>
        <v>0</v>
      </c>
      <c r="M996" s="89" t="str">
        <f t="shared" ref="M996" si="268">IF(K996&lt;=0,"INDICAR PRECIO","PRECIO INDICADO")</f>
        <v>INDICAR PRECIO</v>
      </c>
      <c r="N996" s="89"/>
      <c r="P996" s="60"/>
    </row>
    <row r="997" spans="1:16" ht="115.5" x14ac:dyDescent="0.35">
      <c r="A997" s="37"/>
      <c r="B997" s="37"/>
      <c r="C997" s="36" t="s">
        <v>1077</v>
      </c>
      <c r="D997" s="37"/>
      <c r="E997" s="38"/>
      <c r="F997" s="37"/>
      <c r="G997" s="37"/>
      <c r="H997" s="37"/>
      <c r="I997" s="37"/>
      <c r="J997" s="42"/>
      <c r="K997" s="42"/>
      <c r="L997" s="42"/>
    </row>
    <row r="998" spans="1:16" ht="21" x14ac:dyDescent="0.35">
      <c r="A998" s="35" t="s">
        <v>1078</v>
      </c>
      <c r="B998" s="35" t="s">
        <v>60</v>
      </c>
      <c r="C998" s="36" t="s">
        <v>1079</v>
      </c>
      <c r="D998" s="37"/>
      <c r="E998" s="38"/>
      <c r="F998" s="37"/>
      <c r="G998" s="37"/>
      <c r="H998" s="37"/>
      <c r="I998" s="37"/>
      <c r="J998" s="39">
        <v>29</v>
      </c>
      <c r="K998" s="87"/>
      <c r="L998" s="39">
        <f>ROUND(J998*K998,2)</f>
        <v>0</v>
      </c>
      <c r="M998" s="89" t="str">
        <f t="shared" ref="M998" si="269">IF(K998&lt;=0,"INDICAR PRECIO","PRECIO INDICADO")</f>
        <v>INDICAR PRECIO</v>
      </c>
      <c r="N998" s="89"/>
      <c r="P998" s="60"/>
    </row>
    <row r="999" spans="1:16" ht="136.5" x14ac:dyDescent="0.35">
      <c r="A999" s="37"/>
      <c r="B999" s="37"/>
      <c r="C999" s="36" t="s">
        <v>1080</v>
      </c>
      <c r="D999" s="37"/>
      <c r="E999" s="38"/>
      <c r="F999" s="37"/>
      <c r="G999" s="37"/>
      <c r="H999" s="37"/>
      <c r="I999" s="37"/>
      <c r="J999" s="42"/>
      <c r="K999" s="42"/>
      <c r="L999" s="42"/>
    </row>
    <row r="1000" spans="1:16" ht="21" x14ac:dyDescent="0.35">
      <c r="A1000" s="35" t="s">
        <v>1081</v>
      </c>
      <c r="B1000" s="35" t="s">
        <v>1</v>
      </c>
      <c r="C1000" s="36" t="s">
        <v>1082</v>
      </c>
      <c r="D1000" s="37"/>
      <c r="E1000" s="38"/>
      <c r="F1000" s="37"/>
      <c r="G1000" s="37"/>
      <c r="H1000" s="37"/>
      <c r="I1000" s="37"/>
      <c r="J1000" s="39">
        <v>1</v>
      </c>
      <c r="K1000" s="87"/>
      <c r="L1000" s="39">
        <f>ROUND(J1000*K1000,2)</f>
        <v>0</v>
      </c>
      <c r="M1000" s="89" t="str">
        <f t="shared" ref="M1000" si="270">IF(K1000&lt;=0,"INDICAR PRECIO","PRECIO INDICADO")</f>
        <v>INDICAR PRECIO</v>
      </c>
      <c r="N1000" s="89"/>
      <c r="P1000" s="60"/>
    </row>
    <row r="1001" spans="1:16" ht="168.75" customHeight="1" x14ac:dyDescent="0.35">
      <c r="A1001" s="37"/>
      <c r="B1001" s="37"/>
      <c r="C1001" s="36" t="s">
        <v>1083</v>
      </c>
      <c r="D1001" s="37"/>
      <c r="E1001" s="38"/>
      <c r="F1001" s="37"/>
      <c r="G1001" s="37"/>
      <c r="H1001" s="37"/>
      <c r="I1001" s="37"/>
      <c r="J1001" s="42"/>
      <c r="K1001" s="42"/>
      <c r="L1001" s="42"/>
    </row>
    <row r="1002" spans="1:16" x14ac:dyDescent="0.35">
      <c r="A1002" s="35" t="s">
        <v>1084</v>
      </c>
      <c r="B1002" s="35" t="s">
        <v>1085</v>
      </c>
      <c r="C1002" s="36" t="s">
        <v>1086</v>
      </c>
      <c r="D1002" s="37"/>
      <c r="E1002" s="38"/>
      <c r="F1002" s="37"/>
      <c r="G1002" s="37"/>
      <c r="H1002" s="37"/>
      <c r="I1002" s="37"/>
      <c r="J1002" s="39">
        <v>1</v>
      </c>
      <c r="K1002" s="87"/>
      <c r="L1002" s="39">
        <f>ROUND(J1002*K1002,2)</f>
        <v>0</v>
      </c>
      <c r="M1002" s="89" t="str">
        <f t="shared" ref="M1002" si="271">IF(K1002&lt;=0,"INDICAR PRECIO","PRECIO INDICADO")</f>
        <v>INDICAR PRECIO</v>
      </c>
      <c r="N1002" s="89"/>
      <c r="P1002" s="60"/>
    </row>
    <row r="1003" spans="1:16" ht="84" x14ac:dyDescent="0.35">
      <c r="A1003" s="37"/>
      <c r="B1003" s="37"/>
      <c r="C1003" s="36" t="s">
        <v>1087</v>
      </c>
      <c r="D1003" s="37"/>
      <c r="E1003" s="38"/>
      <c r="F1003" s="37"/>
      <c r="G1003" s="37"/>
      <c r="H1003" s="37"/>
      <c r="I1003" s="37"/>
      <c r="J1003" s="42"/>
      <c r="K1003" s="42"/>
      <c r="L1003" s="42"/>
    </row>
    <row r="1004" spans="1:16" s="60" customFormat="1" x14ac:dyDescent="0.35">
      <c r="A1004" s="55"/>
      <c r="B1004" s="55"/>
      <c r="C1004" s="56"/>
      <c r="D1004" s="55"/>
      <c r="E1004" s="57"/>
      <c r="F1004" s="55"/>
      <c r="G1004" s="55"/>
      <c r="H1004" s="55"/>
      <c r="I1004" s="58" t="s">
        <v>1088</v>
      </c>
      <c r="J1004" s="67">
        <v>1</v>
      </c>
      <c r="K1004" s="49">
        <f>L978+L980+L982+L984+L986+L988+L990+L992+L994+L996+L998+L1000+L1002</f>
        <v>0</v>
      </c>
      <c r="L1004" s="49">
        <f>ROUND(J1004*K1004,2)</f>
        <v>0</v>
      </c>
    </row>
    <row r="1005" spans="1:16" ht="1.1499999999999999" customHeight="1" x14ac:dyDescent="0.35">
      <c r="A1005" s="37"/>
      <c r="B1005" s="51"/>
      <c r="C1005" s="52"/>
      <c r="D1005" s="51"/>
      <c r="E1005" s="53"/>
      <c r="F1005" s="51"/>
      <c r="G1005" s="51"/>
      <c r="H1005" s="51"/>
      <c r="I1005" s="51"/>
      <c r="J1005" s="54"/>
      <c r="K1005" s="54"/>
      <c r="L1005" s="54"/>
    </row>
    <row r="1006" spans="1:16" x14ac:dyDescent="0.35">
      <c r="A1006" s="62" t="s">
        <v>1089</v>
      </c>
      <c r="B1006" s="63" t="s">
        <v>11</v>
      </c>
      <c r="C1006" s="62" t="s">
        <v>1090</v>
      </c>
      <c r="D1006" s="62"/>
      <c r="E1006" s="65"/>
      <c r="F1006" s="62"/>
      <c r="G1006" s="62"/>
      <c r="H1006" s="62"/>
      <c r="I1006" s="62"/>
      <c r="J1006" s="66">
        <f>J1029</f>
        <v>1</v>
      </c>
      <c r="K1006" s="66">
        <f>K1029</f>
        <v>0</v>
      </c>
      <c r="L1006" s="66">
        <f>L1029</f>
        <v>0</v>
      </c>
    </row>
    <row r="1007" spans="1:16" x14ac:dyDescent="0.35">
      <c r="A1007" s="35" t="s">
        <v>1091</v>
      </c>
      <c r="B1007" s="35" t="s">
        <v>734</v>
      </c>
      <c r="C1007" s="36" t="s">
        <v>1092</v>
      </c>
      <c r="D1007" s="37"/>
      <c r="E1007" s="38"/>
      <c r="F1007" s="37"/>
      <c r="G1007" s="37"/>
      <c r="H1007" s="37"/>
      <c r="I1007" s="37"/>
      <c r="J1007" s="39">
        <v>1</v>
      </c>
      <c r="K1007" s="87"/>
      <c r="L1007" s="39">
        <f>ROUND(J1007*K1007,2)</f>
        <v>0</v>
      </c>
      <c r="M1007" s="89" t="str">
        <f t="shared" ref="M1007" si="272">IF(K1007&lt;=0,"INDICAR PRECIO","PRECIO INDICADO")</f>
        <v>INDICAR PRECIO</v>
      </c>
      <c r="N1007" s="89"/>
      <c r="P1007" s="60"/>
    </row>
    <row r="1008" spans="1:16" x14ac:dyDescent="0.35">
      <c r="A1008" s="37"/>
      <c r="B1008" s="37"/>
      <c r="C1008" s="36" t="s">
        <v>1093</v>
      </c>
      <c r="D1008" s="37"/>
      <c r="E1008" s="38"/>
      <c r="F1008" s="37"/>
      <c r="G1008" s="37"/>
      <c r="H1008" s="37"/>
      <c r="I1008" s="37"/>
      <c r="J1008" s="42"/>
      <c r="K1008" s="42"/>
      <c r="L1008" s="42"/>
    </row>
    <row r="1009" spans="1:16" x14ac:dyDescent="0.35">
      <c r="A1009" s="35" t="s">
        <v>1094</v>
      </c>
      <c r="B1009" s="35" t="s">
        <v>734</v>
      </c>
      <c r="C1009" s="36" t="s">
        <v>1095</v>
      </c>
      <c r="D1009" s="37"/>
      <c r="E1009" s="38"/>
      <c r="F1009" s="37"/>
      <c r="G1009" s="37"/>
      <c r="H1009" s="37"/>
      <c r="I1009" s="37"/>
      <c r="J1009" s="39">
        <v>1</v>
      </c>
      <c r="K1009" s="87"/>
      <c r="L1009" s="39">
        <f>ROUND(J1009*K1009,2)</f>
        <v>0</v>
      </c>
      <c r="M1009" s="89" t="str">
        <f t="shared" ref="M1009" si="273">IF(K1009&lt;=0,"INDICAR PRECIO","PRECIO INDICADO")</f>
        <v>INDICAR PRECIO</v>
      </c>
      <c r="N1009" s="89"/>
      <c r="P1009" s="60"/>
    </row>
    <row r="1010" spans="1:16" ht="31.5" x14ac:dyDescent="0.35">
      <c r="A1010" s="37"/>
      <c r="B1010" s="37"/>
      <c r="C1010" s="36" t="s">
        <v>1096</v>
      </c>
      <c r="D1010" s="37"/>
      <c r="E1010" s="38"/>
      <c r="F1010" s="37"/>
      <c r="G1010" s="37"/>
      <c r="H1010" s="37"/>
      <c r="I1010" s="37"/>
      <c r="J1010" s="42"/>
      <c r="K1010" s="42"/>
      <c r="L1010" s="42"/>
    </row>
    <row r="1011" spans="1:16" x14ac:dyDescent="0.35">
      <c r="A1011" s="35" t="s">
        <v>1097</v>
      </c>
      <c r="B1011" s="35" t="s">
        <v>60</v>
      </c>
      <c r="C1011" s="36" t="s">
        <v>1098</v>
      </c>
      <c r="D1011" s="37"/>
      <c r="E1011" s="38"/>
      <c r="F1011" s="37"/>
      <c r="G1011" s="37"/>
      <c r="H1011" s="37"/>
      <c r="I1011" s="37"/>
      <c r="J1011" s="39">
        <v>2000</v>
      </c>
      <c r="K1011" s="87"/>
      <c r="L1011" s="39">
        <f>ROUND(J1011*K1011,2)</f>
        <v>0</v>
      </c>
      <c r="M1011" s="89" t="str">
        <f t="shared" ref="M1011" si="274">IF(K1011&lt;=0,"INDICAR PRECIO","PRECIO INDICADO")</f>
        <v>INDICAR PRECIO</v>
      </c>
      <c r="N1011" s="89"/>
      <c r="P1011" s="60"/>
    </row>
    <row r="1012" spans="1:16" ht="115.5" x14ac:dyDescent="0.35">
      <c r="A1012" s="37"/>
      <c r="B1012" s="37"/>
      <c r="C1012" s="36" t="s">
        <v>1099</v>
      </c>
      <c r="D1012" s="37"/>
      <c r="E1012" s="38"/>
      <c r="F1012" s="37"/>
      <c r="G1012" s="37"/>
      <c r="H1012" s="37"/>
      <c r="I1012" s="37"/>
      <c r="J1012" s="42"/>
      <c r="K1012" s="42"/>
      <c r="L1012" s="42"/>
    </row>
    <row r="1013" spans="1:16" ht="21" x14ac:dyDescent="0.35">
      <c r="A1013" s="35" t="s">
        <v>1100</v>
      </c>
      <c r="B1013" s="35" t="s">
        <v>60</v>
      </c>
      <c r="C1013" s="36" t="s">
        <v>1101</v>
      </c>
      <c r="D1013" s="37"/>
      <c r="E1013" s="38"/>
      <c r="F1013" s="37"/>
      <c r="G1013" s="37"/>
      <c r="H1013" s="37"/>
      <c r="I1013" s="37"/>
      <c r="J1013" s="39">
        <v>70</v>
      </c>
      <c r="K1013" s="87"/>
      <c r="L1013" s="39">
        <f>ROUND(J1013*K1013,2)</f>
        <v>0</v>
      </c>
      <c r="M1013" s="89" t="str">
        <f t="shared" ref="M1013" si="275">IF(K1013&lt;=0,"INDICAR PRECIO","PRECIO INDICADO")</f>
        <v>INDICAR PRECIO</v>
      </c>
      <c r="N1013" s="89"/>
      <c r="P1013" s="60"/>
    </row>
    <row r="1014" spans="1:16" ht="73.5" x14ac:dyDescent="0.35">
      <c r="A1014" s="37"/>
      <c r="B1014" s="37"/>
      <c r="C1014" s="36" t="s">
        <v>1102</v>
      </c>
      <c r="D1014" s="37"/>
      <c r="E1014" s="38"/>
      <c r="F1014" s="37"/>
      <c r="G1014" s="37"/>
      <c r="H1014" s="37"/>
      <c r="I1014" s="37"/>
      <c r="J1014" s="42"/>
      <c r="K1014" s="42"/>
      <c r="L1014" s="42"/>
    </row>
    <row r="1015" spans="1:16" x14ac:dyDescent="0.35">
      <c r="A1015" s="35" t="s">
        <v>1103</v>
      </c>
      <c r="B1015" s="35" t="s">
        <v>1</v>
      </c>
      <c r="C1015" s="36" t="s">
        <v>1104</v>
      </c>
      <c r="D1015" s="37"/>
      <c r="E1015" s="38"/>
      <c r="F1015" s="37"/>
      <c r="G1015" s="37"/>
      <c r="H1015" s="37"/>
      <c r="I1015" s="37"/>
      <c r="J1015" s="39">
        <v>1</v>
      </c>
      <c r="K1015" s="87"/>
      <c r="L1015" s="39">
        <f>ROUND(J1015*K1015,2)</f>
        <v>0</v>
      </c>
      <c r="M1015" s="89" t="str">
        <f t="shared" ref="M1015" si="276">IF(K1015&lt;=0,"INDICAR PRECIO","PRECIO INDICADO")</f>
        <v>INDICAR PRECIO</v>
      </c>
      <c r="N1015" s="89"/>
      <c r="P1015" s="60"/>
    </row>
    <row r="1016" spans="1:16" ht="105" x14ac:dyDescent="0.35">
      <c r="A1016" s="37"/>
      <c r="B1016" s="37"/>
      <c r="C1016" s="36" t="s">
        <v>1105</v>
      </c>
      <c r="D1016" s="37"/>
      <c r="E1016" s="38"/>
      <c r="F1016" s="37"/>
      <c r="G1016" s="37"/>
      <c r="H1016" s="37"/>
      <c r="I1016" s="37"/>
      <c r="J1016" s="42"/>
      <c r="K1016" s="42"/>
      <c r="L1016" s="42"/>
    </row>
    <row r="1017" spans="1:16" x14ac:dyDescent="0.35">
      <c r="A1017" s="35" t="s">
        <v>1106</v>
      </c>
      <c r="B1017" s="35" t="s">
        <v>734</v>
      </c>
      <c r="C1017" s="36" t="s">
        <v>1107</v>
      </c>
      <c r="D1017" s="37"/>
      <c r="E1017" s="38"/>
      <c r="F1017" s="37"/>
      <c r="G1017" s="37"/>
      <c r="H1017" s="37"/>
      <c r="I1017" s="37"/>
      <c r="J1017" s="39">
        <v>1</v>
      </c>
      <c r="K1017" s="87"/>
      <c r="L1017" s="39">
        <f>ROUND(J1017*K1017,2)</f>
        <v>0</v>
      </c>
      <c r="M1017" s="89" t="str">
        <f t="shared" ref="M1017" si="277">IF(K1017&lt;=0,"INDICAR PRECIO","PRECIO INDICADO")</f>
        <v>INDICAR PRECIO</v>
      </c>
      <c r="N1017" s="89"/>
      <c r="P1017" s="60"/>
    </row>
    <row r="1018" spans="1:16" ht="21" x14ac:dyDescent="0.35">
      <c r="A1018" s="37"/>
      <c r="B1018" s="37"/>
      <c r="C1018" s="36" t="s">
        <v>1108</v>
      </c>
      <c r="D1018" s="37"/>
      <c r="E1018" s="38"/>
      <c r="F1018" s="37"/>
      <c r="G1018" s="37"/>
      <c r="H1018" s="37"/>
      <c r="I1018" s="37"/>
      <c r="J1018" s="42"/>
      <c r="K1018" s="42"/>
      <c r="L1018" s="42"/>
    </row>
    <row r="1019" spans="1:16" x14ac:dyDescent="0.35">
      <c r="A1019" s="35" t="s">
        <v>1109</v>
      </c>
      <c r="B1019" s="35" t="s">
        <v>734</v>
      </c>
      <c r="C1019" s="36" t="s">
        <v>1110</v>
      </c>
      <c r="D1019" s="37"/>
      <c r="E1019" s="38"/>
      <c r="F1019" s="37"/>
      <c r="G1019" s="37"/>
      <c r="H1019" s="37"/>
      <c r="I1019" s="37"/>
      <c r="J1019" s="39">
        <v>8</v>
      </c>
      <c r="K1019" s="87"/>
      <c r="L1019" s="39">
        <f>ROUND(J1019*K1019,2)</f>
        <v>0</v>
      </c>
      <c r="M1019" s="89" t="str">
        <f t="shared" ref="M1019" si="278">IF(K1019&lt;=0,"INDICAR PRECIO","PRECIO INDICADO")</f>
        <v>INDICAR PRECIO</v>
      </c>
      <c r="N1019" s="89"/>
      <c r="P1019" s="60"/>
    </row>
    <row r="1020" spans="1:16" ht="21" x14ac:dyDescent="0.35">
      <c r="A1020" s="37"/>
      <c r="B1020" s="37"/>
      <c r="C1020" s="36" t="s">
        <v>1111</v>
      </c>
      <c r="D1020" s="37"/>
      <c r="E1020" s="38"/>
      <c r="F1020" s="37"/>
      <c r="G1020" s="37"/>
      <c r="H1020" s="37"/>
      <c r="I1020" s="37"/>
      <c r="J1020" s="42"/>
      <c r="K1020" s="42"/>
      <c r="L1020" s="42"/>
    </row>
    <row r="1021" spans="1:16" x14ac:dyDescent="0.35">
      <c r="A1021" s="35" t="s">
        <v>1112</v>
      </c>
      <c r="B1021" s="35" t="s">
        <v>734</v>
      </c>
      <c r="C1021" s="36" t="s">
        <v>1113</v>
      </c>
      <c r="D1021" s="37"/>
      <c r="E1021" s="38"/>
      <c r="F1021" s="37"/>
      <c r="G1021" s="37"/>
      <c r="H1021" s="37"/>
      <c r="I1021" s="37"/>
      <c r="J1021" s="39">
        <v>2</v>
      </c>
      <c r="K1021" s="87"/>
      <c r="L1021" s="39">
        <f>ROUND(J1021*K1021,2)</f>
        <v>0</v>
      </c>
      <c r="M1021" s="89" t="str">
        <f t="shared" ref="M1021" si="279">IF(K1021&lt;=0,"INDICAR PRECIO","PRECIO INDICADO")</f>
        <v>INDICAR PRECIO</v>
      </c>
      <c r="N1021" s="89"/>
      <c r="P1021" s="60"/>
    </row>
    <row r="1022" spans="1:16" x14ac:dyDescent="0.35">
      <c r="A1022" s="37"/>
      <c r="B1022" s="37"/>
      <c r="C1022" s="36" t="s">
        <v>1113</v>
      </c>
      <c r="D1022" s="37"/>
      <c r="E1022" s="38"/>
      <c r="F1022" s="37"/>
      <c r="G1022" s="37"/>
      <c r="H1022" s="37"/>
      <c r="I1022" s="37"/>
      <c r="J1022" s="42"/>
      <c r="K1022" s="42"/>
      <c r="L1022" s="42"/>
    </row>
    <row r="1023" spans="1:16" x14ac:dyDescent="0.35">
      <c r="A1023" s="35" t="s">
        <v>1114</v>
      </c>
      <c r="B1023" s="35" t="s">
        <v>60</v>
      </c>
      <c r="C1023" s="36" t="s">
        <v>1115</v>
      </c>
      <c r="D1023" s="37"/>
      <c r="E1023" s="38"/>
      <c r="F1023" s="37"/>
      <c r="G1023" s="37"/>
      <c r="H1023" s="37"/>
      <c r="I1023" s="37"/>
      <c r="J1023" s="39">
        <v>100</v>
      </c>
      <c r="K1023" s="87"/>
      <c r="L1023" s="39">
        <f>ROUND(J1023*K1023,2)</f>
        <v>0</v>
      </c>
      <c r="M1023" s="89" t="str">
        <f t="shared" ref="M1023" si="280">IF(K1023&lt;=0,"INDICAR PRECIO","PRECIO INDICADO")</f>
        <v>INDICAR PRECIO</v>
      </c>
      <c r="N1023" s="89"/>
      <c r="P1023" s="60"/>
    </row>
    <row r="1024" spans="1:16" ht="21" x14ac:dyDescent="0.35">
      <c r="A1024" s="37"/>
      <c r="B1024" s="37"/>
      <c r="C1024" s="36" t="s">
        <v>1116</v>
      </c>
      <c r="D1024" s="37"/>
      <c r="E1024" s="38"/>
      <c r="F1024" s="37"/>
      <c r="G1024" s="37"/>
      <c r="H1024" s="37"/>
      <c r="I1024" s="37"/>
      <c r="J1024" s="42"/>
      <c r="K1024" s="42"/>
      <c r="L1024" s="42"/>
    </row>
    <row r="1025" spans="1:16" x14ac:dyDescent="0.35">
      <c r="A1025" s="35" t="s">
        <v>1117</v>
      </c>
      <c r="B1025" s="35" t="s">
        <v>734</v>
      </c>
      <c r="C1025" s="36" t="s">
        <v>1118</v>
      </c>
      <c r="D1025" s="37"/>
      <c r="E1025" s="38"/>
      <c r="F1025" s="37"/>
      <c r="G1025" s="37"/>
      <c r="H1025" s="37"/>
      <c r="I1025" s="37"/>
      <c r="J1025" s="39">
        <v>1</v>
      </c>
      <c r="K1025" s="87"/>
      <c r="L1025" s="39">
        <f>ROUND(J1025*K1025,2)</f>
        <v>0</v>
      </c>
      <c r="M1025" s="89" t="str">
        <f t="shared" ref="M1025" si="281">IF(K1025&lt;=0,"INDICAR PRECIO","PRECIO INDICADO")</f>
        <v>INDICAR PRECIO</v>
      </c>
      <c r="N1025" s="89"/>
      <c r="P1025" s="60"/>
    </row>
    <row r="1026" spans="1:16" x14ac:dyDescent="0.35">
      <c r="A1026" s="37"/>
      <c r="B1026" s="37"/>
      <c r="C1026" s="36" t="s">
        <v>1118</v>
      </c>
      <c r="D1026" s="37"/>
      <c r="E1026" s="38"/>
      <c r="F1026" s="37"/>
      <c r="G1026" s="37"/>
      <c r="H1026" s="37"/>
      <c r="I1026" s="37"/>
      <c r="J1026" s="42"/>
      <c r="K1026" s="42"/>
      <c r="L1026" s="42"/>
    </row>
    <row r="1027" spans="1:16" x14ac:dyDescent="0.35">
      <c r="A1027" s="35" t="s">
        <v>1119</v>
      </c>
      <c r="B1027" s="35" t="s">
        <v>60</v>
      </c>
      <c r="C1027" s="36" t="s">
        <v>1120</v>
      </c>
      <c r="D1027" s="37"/>
      <c r="E1027" s="38"/>
      <c r="F1027" s="37"/>
      <c r="G1027" s="37"/>
      <c r="H1027" s="37"/>
      <c r="I1027" s="37"/>
      <c r="J1027" s="39">
        <v>40</v>
      </c>
      <c r="K1027" s="87"/>
      <c r="L1027" s="39">
        <f>ROUND(J1027*K1027,2)</f>
        <v>0</v>
      </c>
      <c r="M1027" s="89" t="str">
        <f t="shared" ref="M1027" si="282">IF(K1027&lt;=0,"INDICAR PRECIO","PRECIO INDICADO")</f>
        <v>INDICAR PRECIO</v>
      </c>
      <c r="N1027" s="89"/>
      <c r="P1027" s="60"/>
    </row>
    <row r="1028" spans="1:16" ht="94.5" x14ac:dyDescent="0.35">
      <c r="A1028" s="37"/>
      <c r="B1028" s="37"/>
      <c r="C1028" s="36" t="s">
        <v>1121</v>
      </c>
      <c r="D1028" s="37"/>
      <c r="E1028" s="38"/>
      <c r="F1028" s="37"/>
      <c r="G1028" s="37"/>
      <c r="H1028" s="37"/>
      <c r="I1028" s="37"/>
      <c r="J1028" s="42"/>
      <c r="K1028" s="42"/>
      <c r="L1028" s="42"/>
    </row>
    <row r="1029" spans="1:16" s="60" customFormat="1" x14ac:dyDescent="0.35">
      <c r="A1029" s="55"/>
      <c r="B1029" s="55"/>
      <c r="C1029" s="56"/>
      <c r="D1029" s="55"/>
      <c r="E1029" s="57"/>
      <c r="F1029" s="55"/>
      <c r="G1029" s="55"/>
      <c r="H1029" s="55"/>
      <c r="I1029" s="58" t="s">
        <v>1122</v>
      </c>
      <c r="J1029" s="67">
        <v>1</v>
      </c>
      <c r="K1029" s="49">
        <f>L1007+L1009+L1011+L1013+L1015+L1017+L1019+L1021+L1023+L1025+L1027</f>
        <v>0</v>
      </c>
      <c r="L1029" s="49">
        <f>ROUND(J1029*K1029,2)</f>
        <v>0</v>
      </c>
    </row>
    <row r="1030" spans="1:16" ht="1.1499999999999999" customHeight="1" x14ac:dyDescent="0.35">
      <c r="A1030" s="37"/>
      <c r="B1030" s="51"/>
      <c r="C1030" s="52"/>
      <c r="D1030" s="51"/>
      <c r="E1030" s="53"/>
      <c r="F1030" s="51"/>
      <c r="G1030" s="51"/>
      <c r="H1030" s="51"/>
      <c r="I1030" s="51"/>
      <c r="J1030" s="54"/>
      <c r="K1030" s="54"/>
      <c r="L1030" s="54"/>
    </row>
    <row r="1031" spans="1:16" x14ac:dyDescent="0.35">
      <c r="A1031" s="62" t="s">
        <v>1123</v>
      </c>
      <c r="B1031" s="63" t="s">
        <v>11</v>
      </c>
      <c r="C1031" s="64" t="s">
        <v>1124</v>
      </c>
      <c r="D1031" s="62"/>
      <c r="E1031" s="65"/>
      <c r="F1031" s="62"/>
      <c r="G1031" s="62"/>
      <c r="H1031" s="62"/>
      <c r="I1031" s="62"/>
      <c r="J1031" s="66">
        <f>J1045</f>
        <v>1</v>
      </c>
      <c r="K1031" s="66">
        <f>K1045</f>
        <v>0</v>
      </c>
      <c r="L1031" s="66">
        <f>L1045</f>
        <v>0</v>
      </c>
    </row>
    <row r="1032" spans="1:16" x14ac:dyDescent="0.35">
      <c r="A1032" s="37"/>
      <c r="B1032" s="37"/>
      <c r="C1032" s="36" t="s">
        <v>1125</v>
      </c>
      <c r="D1032" s="37"/>
      <c r="E1032" s="38"/>
      <c r="F1032" s="37"/>
      <c r="G1032" s="37"/>
      <c r="H1032" s="37"/>
      <c r="I1032" s="37"/>
      <c r="J1032" s="42"/>
      <c r="K1032" s="42"/>
      <c r="L1032" s="42"/>
    </row>
    <row r="1033" spans="1:16" ht="21" x14ac:dyDescent="0.35">
      <c r="A1033" s="35" t="s">
        <v>1126</v>
      </c>
      <c r="B1033" s="35" t="s">
        <v>1</v>
      </c>
      <c r="C1033" s="36" t="s">
        <v>1127</v>
      </c>
      <c r="D1033" s="37"/>
      <c r="E1033" s="38"/>
      <c r="F1033" s="37"/>
      <c r="G1033" s="37"/>
      <c r="H1033" s="37"/>
      <c r="I1033" s="37"/>
      <c r="J1033" s="39">
        <v>5</v>
      </c>
      <c r="K1033" s="87"/>
      <c r="L1033" s="39">
        <f>ROUND(J1033*K1033,2)</f>
        <v>0</v>
      </c>
      <c r="M1033" s="89" t="str">
        <f t="shared" ref="M1033" si="283">IF(K1033&lt;=0,"INDICAR PRECIO","PRECIO INDICADO")</f>
        <v>INDICAR PRECIO</v>
      </c>
      <c r="N1033" s="89"/>
      <c r="P1033" s="60"/>
    </row>
    <row r="1034" spans="1:16" ht="105" x14ac:dyDescent="0.35">
      <c r="A1034" s="37"/>
      <c r="B1034" s="37"/>
      <c r="C1034" s="36" t="s">
        <v>1128</v>
      </c>
      <c r="D1034" s="37"/>
      <c r="E1034" s="38"/>
      <c r="F1034" s="37"/>
      <c r="G1034" s="37"/>
      <c r="H1034" s="37"/>
      <c r="I1034" s="37"/>
      <c r="J1034" s="42"/>
      <c r="K1034" s="42"/>
      <c r="L1034" s="42"/>
    </row>
    <row r="1035" spans="1:16" ht="21" x14ac:dyDescent="0.35">
      <c r="A1035" s="35" t="s">
        <v>1129</v>
      </c>
      <c r="B1035" s="35" t="s">
        <v>1</v>
      </c>
      <c r="C1035" s="36" t="s">
        <v>1130</v>
      </c>
      <c r="D1035" s="37"/>
      <c r="E1035" s="38"/>
      <c r="F1035" s="37"/>
      <c r="G1035" s="37"/>
      <c r="H1035" s="37"/>
      <c r="I1035" s="37"/>
      <c r="J1035" s="39">
        <v>1</v>
      </c>
      <c r="K1035" s="87"/>
      <c r="L1035" s="39">
        <f>ROUND(J1035*K1035,2)</f>
        <v>0</v>
      </c>
      <c r="M1035" s="89" t="str">
        <f t="shared" ref="M1035" si="284">IF(K1035&lt;=0,"INDICAR PRECIO","PRECIO INDICADO")</f>
        <v>INDICAR PRECIO</v>
      </c>
      <c r="N1035" s="89"/>
      <c r="P1035" s="60"/>
    </row>
    <row r="1036" spans="1:16" ht="94.5" x14ac:dyDescent="0.35">
      <c r="A1036" s="37"/>
      <c r="B1036" s="37"/>
      <c r="C1036" s="36" t="s">
        <v>1131</v>
      </c>
      <c r="D1036" s="37"/>
      <c r="E1036" s="38"/>
      <c r="F1036" s="37"/>
      <c r="G1036" s="37"/>
      <c r="H1036" s="37"/>
      <c r="I1036" s="37"/>
      <c r="J1036" s="42"/>
      <c r="K1036" s="42"/>
      <c r="L1036" s="42"/>
    </row>
    <row r="1037" spans="1:16" x14ac:dyDescent="0.35">
      <c r="A1037" s="35" t="s">
        <v>1132</v>
      </c>
      <c r="B1037" s="35" t="s">
        <v>1</v>
      </c>
      <c r="C1037" s="36" t="s">
        <v>1133</v>
      </c>
      <c r="D1037" s="37"/>
      <c r="E1037" s="38"/>
      <c r="F1037" s="37"/>
      <c r="G1037" s="37"/>
      <c r="H1037" s="37"/>
      <c r="I1037" s="37"/>
      <c r="J1037" s="39">
        <v>6</v>
      </c>
      <c r="K1037" s="87"/>
      <c r="L1037" s="39">
        <f>ROUND(J1037*K1037,2)</f>
        <v>0</v>
      </c>
      <c r="M1037" s="89" t="str">
        <f t="shared" ref="M1037" si="285">IF(K1037&lt;=0,"INDICAR PRECIO","PRECIO INDICADO")</f>
        <v>INDICAR PRECIO</v>
      </c>
      <c r="N1037" s="89"/>
      <c r="P1037" s="60"/>
    </row>
    <row r="1038" spans="1:16" ht="84" x14ac:dyDescent="0.35">
      <c r="A1038" s="37"/>
      <c r="B1038" s="37"/>
      <c r="C1038" s="36" t="s">
        <v>1134</v>
      </c>
      <c r="D1038" s="37"/>
      <c r="E1038" s="38"/>
      <c r="F1038" s="37"/>
      <c r="G1038" s="37"/>
      <c r="H1038" s="37"/>
      <c r="I1038" s="37"/>
      <c r="J1038" s="42"/>
      <c r="K1038" s="42"/>
      <c r="L1038" s="42"/>
    </row>
    <row r="1039" spans="1:16" x14ac:dyDescent="0.35">
      <c r="A1039" s="35" t="s">
        <v>1135</v>
      </c>
      <c r="B1039" s="35" t="s">
        <v>1</v>
      </c>
      <c r="C1039" s="36" t="s">
        <v>1136</v>
      </c>
      <c r="D1039" s="37"/>
      <c r="E1039" s="38"/>
      <c r="F1039" s="37"/>
      <c r="G1039" s="37"/>
      <c r="H1039" s="37"/>
      <c r="I1039" s="37"/>
      <c r="J1039" s="39">
        <v>16</v>
      </c>
      <c r="K1039" s="87"/>
      <c r="L1039" s="39">
        <f>ROUND(J1039*K1039,2)</f>
        <v>0</v>
      </c>
      <c r="M1039" s="89" t="str">
        <f t="shared" ref="M1039" si="286">IF(K1039&lt;=0,"INDICAR PRECIO","PRECIO INDICADO")</f>
        <v>INDICAR PRECIO</v>
      </c>
      <c r="N1039" s="89"/>
      <c r="P1039" s="60"/>
    </row>
    <row r="1040" spans="1:16" ht="84" x14ac:dyDescent="0.35">
      <c r="A1040" s="37"/>
      <c r="B1040" s="37"/>
      <c r="C1040" s="36" t="s">
        <v>1137</v>
      </c>
      <c r="D1040" s="37"/>
      <c r="E1040" s="38"/>
      <c r="F1040" s="37"/>
      <c r="G1040" s="37"/>
      <c r="H1040" s="37"/>
      <c r="I1040" s="37"/>
      <c r="J1040" s="42"/>
      <c r="K1040" s="42"/>
      <c r="L1040" s="42"/>
    </row>
    <row r="1041" spans="1:16" ht="21" x14ac:dyDescent="0.35">
      <c r="A1041" s="35" t="s">
        <v>1138</v>
      </c>
      <c r="B1041" s="35" t="s">
        <v>1</v>
      </c>
      <c r="C1041" s="36" t="s">
        <v>1139</v>
      </c>
      <c r="D1041" s="37"/>
      <c r="E1041" s="38"/>
      <c r="F1041" s="37"/>
      <c r="G1041" s="37"/>
      <c r="H1041" s="37"/>
      <c r="I1041" s="37"/>
      <c r="J1041" s="39">
        <v>4</v>
      </c>
      <c r="K1041" s="87"/>
      <c r="L1041" s="39">
        <f>ROUND(J1041*K1041,2)</f>
        <v>0</v>
      </c>
      <c r="M1041" s="89" t="str">
        <f t="shared" ref="M1041" si="287">IF(K1041&lt;=0,"INDICAR PRECIO","PRECIO INDICADO")</f>
        <v>INDICAR PRECIO</v>
      </c>
      <c r="N1041" s="89"/>
      <c r="P1041" s="60"/>
    </row>
    <row r="1042" spans="1:16" ht="178.5" x14ac:dyDescent="0.35">
      <c r="A1042" s="37"/>
      <c r="B1042" s="37"/>
      <c r="C1042" s="36" t="s">
        <v>1140</v>
      </c>
      <c r="D1042" s="37"/>
      <c r="E1042" s="38"/>
      <c r="F1042" s="37"/>
      <c r="G1042" s="37"/>
      <c r="H1042" s="37"/>
      <c r="I1042" s="37"/>
      <c r="J1042" s="42"/>
      <c r="K1042" s="42"/>
      <c r="L1042" s="42"/>
    </row>
    <row r="1043" spans="1:16" ht="21" x14ac:dyDescent="0.35">
      <c r="A1043" s="35" t="s">
        <v>1141</v>
      </c>
      <c r="B1043" s="35" t="s">
        <v>1</v>
      </c>
      <c r="C1043" s="36" t="s">
        <v>1142</v>
      </c>
      <c r="D1043" s="37"/>
      <c r="E1043" s="38"/>
      <c r="F1043" s="37"/>
      <c r="G1043" s="37"/>
      <c r="H1043" s="37"/>
      <c r="I1043" s="37"/>
      <c r="J1043" s="39">
        <v>2</v>
      </c>
      <c r="K1043" s="87"/>
      <c r="L1043" s="39">
        <f>ROUND(J1043*K1043,2)</f>
        <v>0</v>
      </c>
      <c r="M1043" s="89" t="str">
        <f t="shared" ref="M1043" si="288">IF(K1043&lt;=0,"INDICAR PRECIO","PRECIO INDICADO")</f>
        <v>INDICAR PRECIO</v>
      </c>
      <c r="N1043" s="89"/>
      <c r="P1043" s="60"/>
    </row>
    <row r="1044" spans="1:16" ht="178.5" x14ac:dyDescent="0.35">
      <c r="A1044" s="37"/>
      <c r="B1044" s="37"/>
      <c r="C1044" s="36" t="s">
        <v>1143</v>
      </c>
      <c r="D1044" s="37"/>
      <c r="E1044" s="38"/>
      <c r="F1044" s="37"/>
      <c r="G1044" s="37"/>
      <c r="H1044" s="37"/>
      <c r="I1044" s="37"/>
      <c r="J1044" s="42"/>
      <c r="K1044" s="42"/>
      <c r="L1044" s="42"/>
    </row>
    <row r="1045" spans="1:16" s="60" customFormat="1" x14ac:dyDescent="0.35">
      <c r="A1045" s="55"/>
      <c r="B1045" s="55"/>
      <c r="C1045" s="56"/>
      <c r="D1045" s="55"/>
      <c r="E1045" s="57"/>
      <c r="F1045" s="55"/>
      <c r="G1045" s="55"/>
      <c r="H1045" s="55"/>
      <c r="I1045" s="58" t="s">
        <v>1144</v>
      </c>
      <c r="J1045" s="67">
        <v>1</v>
      </c>
      <c r="K1045" s="49">
        <f>L1033+L1035+L1037+L1039+L1041+L1043</f>
        <v>0</v>
      </c>
      <c r="L1045" s="49">
        <f>ROUND(J1045*K1045,2)</f>
        <v>0</v>
      </c>
    </row>
    <row r="1046" spans="1:16" ht="1.1499999999999999" customHeight="1" x14ac:dyDescent="0.35">
      <c r="A1046" s="37"/>
      <c r="B1046" s="51"/>
      <c r="C1046" s="52"/>
      <c r="D1046" s="51"/>
      <c r="E1046" s="53"/>
      <c r="F1046" s="51"/>
      <c r="G1046" s="51"/>
      <c r="H1046" s="51"/>
      <c r="I1046" s="51"/>
      <c r="J1046" s="54"/>
      <c r="K1046" s="54"/>
      <c r="L1046" s="54"/>
    </row>
    <row r="1047" spans="1:16" x14ac:dyDescent="0.35">
      <c r="A1047" s="62" t="s">
        <v>1145</v>
      </c>
      <c r="B1047" s="63" t="s">
        <v>11</v>
      </c>
      <c r="C1047" s="64" t="s">
        <v>1146</v>
      </c>
      <c r="D1047" s="62"/>
      <c r="E1047" s="65"/>
      <c r="F1047" s="62"/>
      <c r="G1047" s="62"/>
      <c r="H1047" s="62"/>
      <c r="I1047" s="62"/>
      <c r="J1047" s="66">
        <f>J1067</f>
        <v>1</v>
      </c>
      <c r="K1047" s="66">
        <f>K1067</f>
        <v>0</v>
      </c>
      <c r="L1047" s="66">
        <f>L1067</f>
        <v>0</v>
      </c>
    </row>
    <row r="1048" spans="1:16" x14ac:dyDescent="0.35">
      <c r="A1048" s="35" t="s">
        <v>1147</v>
      </c>
      <c r="B1048" s="35" t="s">
        <v>1</v>
      </c>
      <c r="C1048" s="36" t="s">
        <v>1148</v>
      </c>
      <c r="D1048" s="37"/>
      <c r="E1048" s="38"/>
      <c r="F1048" s="37"/>
      <c r="G1048" s="37"/>
      <c r="H1048" s="37"/>
      <c r="I1048" s="37"/>
      <c r="J1048" s="39">
        <f>J1051</f>
        <v>2</v>
      </c>
      <c r="K1048" s="39">
        <f>K1051</f>
        <v>0</v>
      </c>
      <c r="L1048" s="39">
        <f>L1051</f>
        <v>0</v>
      </c>
    </row>
    <row r="1049" spans="1:16" ht="157.5" x14ac:dyDescent="0.35">
      <c r="A1049" s="37"/>
      <c r="B1049" s="37"/>
      <c r="C1049" s="36" t="s">
        <v>1149</v>
      </c>
      <c r="D1049" s="37"/>
      <c r="E1049" s="38"/>
      <c r="F1049" s="37"/>
      <c r="G1049" s="37"/>
      <c r="H1049" s="37"/>
      <c r="I1049" s="37"/>
      <c r="J1049" s="42"/>
      <c r="K1049" s="42"/>
      <c r="L1049" s="42"/>
    </row>
    <row r="1050" spans="1:16" x14ac:dyDescent="0.35">
      <c r="A1050" s="37"/>
      <c r="B1050" s="37"/>
      <c r="C1050" s="43"/>
      <c r="D1050" s="35" t="s">
        <v>193</v>
      </c>
      <c r="E1050" s="38">
        <v>1</v>
      </c>
      <c r="F1050" s="40">
        <v>2</v>
      </c>
      <c r="G1050" s="40">
        <v>0</v>
      </c>
      <c r="H1050" s="40">
        <v>0</v>
      </c>
      <c r="I1050" s="41">
        <f>OR(E1050&lt;&gt;0,F1050&lt;&gt;0,G1050&lt;&gt;0,H1050&lt;&gt;0)*(E1050 + (E1050 = 0))*(F1050 + (F1050 = 0))*(G1050 + (G1050 = 0))*(H1050 + (H1050 = 0))</f>
        <v>2</v>
      </c>
      <c r="J1050" s="42"/>
      <c r="K1050" s="42"/>
      <c r="L1050" s="42"/>
    </row>
    <row r="1051" spans="1:16" s="60" customFormat="1" x14ac:dyDescent="0.35">
      <c r="A1051" s="55"/>
      <c r="B1051" s="55"/>
      <c r="C1051" s="56"/>
      <c r="D1051" s="55"/>
      <c r="E1051" s="57"/>
      <c r="F1051" s="55"/>
      <c r="G1051" s="55"/>
      <c r="H1051" s="55"/>
      <c r="I1051" s="58" t="s">
        <v>1150</v>
      </c>
      <c r="J1051" s="49">
        <f>I1050</f>
        <v>2</v>
      </c>
      <c r="K1051" s="87"/>
      <c r="L1051" s="49">
        <f>ROUND(J1051*K1051,2)</f>
        <v>0</v>
      </c>
      <c r="M1051" s="89" t="str">
        <f t="shared" ref="M1051" si="289">IF(K1051&lt;=0,"INDICAR PRECIO","PRECIO INDICADO")</f>
        <v>INDICAR PRECIO</v>
      </c>
      <c r="N1051" s="89"/>
    </row>
    <row r="1052" spans="1:16" ht="1.1499999999999999" customHeight="1" x14ac:dyDescent="0.35">
      <c r="A1052" s="37"/>
      <c r="B1052" s="51"/>
      <c r="C1052" s="52"/>
      <c r="D1052" s="51"/>
      <c r="E1052" s="53"/>
      <c r="F1052" s="51"/>
      <c r="G1052" s="51"/>
      <c r="H1052" s="51"/>
      <c r="I1052" s="51"/>
      <c r="J1052" s="54"/>
      <c r="K1052" s="54"/>
      <c r="L1052" s="54"/>
    </row>
    <row r="1053" spans="1:16" x14ac:dyDescent="0.35">
      <c r="A1053" s="35" t="s">
        <v>1151</v>
      </c>
      <c r="B1053" s="35" t="s">
        <v>1</v>
      </c>
      <c r="C1053" s="36" t="s">
        <v>1152</v>
      </c>
      <c r="D1053" s="37"/>
      <c r="E1053" s="38"/>
      <c r="F1053" s="37"/>
      <c r="G1053" s="37"/>
      <c r="H1053" s="37"/>
      <c r="I1053" s="37"/>
      <c r="J1053" s="39">
        <v>1</v>
      </c>
      <c r="K1053" s="87"/>
      <c r="L1053" s="39">
        <f>ROUND(J1053*K1053,2)</f>
        <v>0</v>
      </c>
      <c r="M1053" s="89" t="str">
        <f t="shared" ref="M1053" si="290">IF(K1053&lt;=0,"INDICAR PRECIO","PRECIO INDICADO")</f>
        <v>INDICAR PRECIO</v>
      </c>
      <c r="N1053" s="89"/>
      <c r="P1053" s="60"/>
    </row>
    <row r="1054" spans="1:16" ht="94.5" x14ac:dyDescent="0.35">
      <c r="A1054" s="37"/>
      <c r="B1054" s="37"/>
      <c r="C1054" s="36" t="s">
        <v>1153</v>
      </c>
      <c r="D1054" s="37"/>
      <c r="E1054" s="38"/>
      <c r="F1054" s="37"/>
      <c r="G1054" s="37"/>
      <c r="H1054" s="37"/>
      <c r="I1054" s="37"/>
      <c r="J1054" s="42"/>
      <c r="K1054" s="42"/>
      <c r="L1054" s="42"/>
    </row>
    <row r="1055" spans="1:16" x14ac:dyDescent="0.35">
      <c r="A1055" s="35" t="s">
        <v>1154</v>
      </c>
      <c r="B1055" s="35" t="s">
        <v>60</v>
      </c>
      <c r="C1055" s="36" t="s">
        <v>1155</v>
      </c>
      <c r="D1055" s="37"/>
      <c r="E1055" s="38"/>
      <c r="F1055" s="37"/>
      <c r="G1055" s="37"/>
      <c r="H1055" s="37"/>
      <c r="I1055" s="37"/>
      <c r="J1055" s="39">
        <v>7.5</v>
      </c>
      <c r="K1055" s="87"/>
      <c r="L1055" s="39">
        <f>ROUND(J1055*K1055,2)</f>
        <v>0</v>
      </c>
      <c r="M1055" s="89" t="str">
        <f t="shared" ref="M1055" si="291">IF(K1055&lt;=0,"INDICAR PRECIO","PRECIO INDICADO")</f>
        <v>INDICAR PRECIO</v>
      </c>
      <c r="N1055" s="89"/>
      <c r="P1055" s="60"/>
    </row>
    <row r="1056" spans="1:16" ht="171.75" customHeight="1" x14ac:dyDescent="0.35">
      <c r="A1056" s="37"/>
      <c r="B1056" s="37"/>
      <c r="C1056" s="36" t="s">
        <v>1156</v>
      </c>
      <c r="D1056" s="37"/>
      <c r="E1056" s="38"/>
      <c r="F1056" s="37"/>
      <c r="G1056" s="37"/>
      <c r="H1056" s="37"/>
      <c r="I1056" s="37"/>
      <c r="J1056" s="42"/>
      <c r="K1056" s="42"/>
      <c r="L1056" s="42"/>
    </row>
    <row r="1057" spans="1:16" x14ac:dyDescent="0.35">
      <c r="A1057" s="35" t="s">
        <v>1157</v>
      </c>
      <c r="B1057" s="35" t="s">
        <v>60</v>
      </c>
      <c r="C1057" s="36" t="s">
        <v>1158</v>
      </c>
      <c r="D1057" s="37"/>
      <c r="E1057" s="38"/>
      <c r="F1057" s="37"/>
      <c r="G1057" s="37"/>
      <c r="H1057" s="37"/>
      <c r="I1057" s="37"/>
      <c r="J1057" s="39">
        <v>50</v>
      </c>
      <c r="K1057" s="87"/>
      <c r="L1057" s="39">
        <f>ROUND(J1057*K1057,2)</f>
        <v>0</v>
      </c>
      <c r="M1057" s="89" t="str">
        <f t="shared" ref="M1057" si="292">IF(K1057&lt;=0,"INDICAR PRECIO","PRECIO INDICADO")</f>
        <v>INDICAR PRECIO</v>
      </c>
      <c r="N1057" s="89"/>
      <c r="P1057" s="60"/>
    </row>
    <row r="1058" spans="1:16" ht="157.5" x14ac:dyDescent="0.35">
      <c r="A1058" s="37"/>
      <c r="B1058" s="37"/>
      <c r="C1058" s="36" t="s">
        <v>1159</v>
      </c>
      <c r="D1058" s="37"/>
      <c r="E1058" s="38"/>
      <c r="F1058" s="37"/>
      <c r="G1058" s="37"/>
      <c r="H1058" s="37"/>
      <c r="I1058" s="37"/>
      <c r="J1058" s="42"/>
      <c r="K1058" s="42"/>
      <c r="L1058" s="42"/>
    </row>
    <row r="1059" spans="1:16" ht="21" x14ac:dyDescent="0.35">
      <c r="A1059" s="35" t="s">
        <v>1160</v>
      </c>
      <c r="B1059" s="35" t="s">
        <v>60</v>
      </c>
      <c r="C1059" s="36" t="s">
        <v>1161</v>
      </c>
      <c r="D1059" s="37"/>
      <c r="E1059" s="38"/>
      <c r="F1059" s="37"/>
      <c r="G1059" s="37"/>
      <c r="H1059" s="37"/>
      <c r="I1059" s="37"/>
      <c r="J1059" s="39">
        <v>26.82</v>
      </c>
      <c r="K1059" s="87"/>
      <c r="L1059" s="39">
        <f>ROUND(J1059*K1059,2)</f>
        <v>0</v>
      </c>
      <c r="M1059" s="89" t="str">
        <f t="shared" ref="M1059" si="293">IF(K1059&lt;=0,"INDICAR PRECIO","PRECIO INDICADO")</f>
        <v>INDICAR PRECIO</v>
      </c>
      <c r="N1059" s="89"/>
      <c r="P1059" s="60"/>
    </row>
    <row r="1060" spans="1:16" ht="147" x14ac:dyDescent="0.35">
      <c r="A1060" s="37"/>
      <c r="B1060" s="37"/>
      <c r="C1060" s="36" t="s">
        <v>1162</v>
      </c>
      <c r="D1060" s="37"/>
      <c r="E1060" s="38"/>
      <c r="F1060" s="37"/>
      <c r="G1060" s="37"/>
      <c r="H1060" s="37"/>
      <c r="I1060" s="37"/>
      <c r="J1060" s="42"/>
      <c r="K1060" s="42"/>
      <c r="L1060" s="42"/>
    </row>
    <row r="1061" spans="1:16" ht="21" x14ac:dyDescent="0.35">
      <c r="A1061" s="35" t="s">
        <v>1163</v>
      </c>
      <c r="B1061" s="35" t="s">
        <v>60</v>
      </c>
      <c r="C1061" s="36" t="s">
        <v>1164</v>
      </c>
      <c r="D1061" s="37"/>
      <c r="E1061" s="38"/>
      <c r="F1061" s="37"/>
      <c r="G1061" s="37"/>
      <c r="H1061" s="37"/>
      <c r="I1061" s="37"/>
      <c r="J1061" s="39">
        <v>2.0099999999999998</v>
      </c>
      <c r="K1061" s="87"/>
      <c r="L1061" s="39">
        <f>ROUND(J1061*K1061,2)</f>
        <v>0</v>
      </c>
      <c r="M1061" s="89" t="str">
        <f t="shared" ref="M1061" si="294">IF(K1061&lt;=0,"INDICAR PRECIO","PRECIO INDICADO")</f>
        <v>INDICAR PRECIO</v>
      </c>
      <c r="N1061" s="89"/>
      <c r="P1061" s="60"/>
    </row>
    <row r="1062" spans="1:16" ht="147" x14ac:dyDescent="0.35">
      <c r="A1062" s="37"/>
      <c r="B1062" s="37"/>
      <c r="C1062" s="36" t="s">
        <v>1165</v>
      </c>
      <c r="D1062" s="37"/>
      <c r="E1062" s="38"/>
      <c r="F1062" s="37"/>
      <c r="G1062" s="37"/>
      <c r="H1062" s="37"/>
      <c r="I1062" s="37"/>
      <c r="J1062" s="42"/>
      <c r="K1062" s="42"/>
      <c r="L1062" s="42"/>
    </row>
    <row r="1063" spans="1:16" ht="21" x14ac:dyDescent="0.35">
      <c r="A1063" s="35" t="s">
        <v>1166</v>
      </c>
      <c r="B1063" s="35" t="s">
        <v>60</v>
      </c>
      <c r="C1063" s="36" t="s">
        <v>1167</v>
      </c>
      <c r="D1063" s="37"/>
      <c r="E1063" s="38"/>
      <c r="F1063" s="37"/>
      <c r="G1063" s="37"/>
      <c r="H1063" s="37"/>
      <c r="I1063" s="37"/>
      <c r="J1063" s="39">
        <v>9.49</v>
      </c>
      <c r="K1063" s="87"/>
      <c r="L1063" s="39">
        <f>ROUND(J1063*K1063,2)</f>
        <v>0</v>
      </c>
      <c r="M1063" s="89" t="str">
        <f t="shared" ref="M1063" si="295">IF(K1063&lt;=0,"INDICAR PRECIO","PRECIO INDICADO")</f>
        <v>INDICAR PRECIO</v>
      </c>
      <c r="N1063" s="89"/>
      <c r="P1063" s="60"/>
    </row>
    <row r="1064" spans="1:16" ht="147" x14ac:dyDescent="0.35">
      <c r="A1064" s="37"/>
      <c r="B1064" s="37"/>
      <c r="C1064" s="36" t="s">
        <v>1168</v>
      </c>
      <c r="D1064" s="37"/>
      <c r="E1064" s="38"/>
      <c r="F1064" s="37"/>
      <c r="G1064" s="37"/>
      <c r="H1064" s="37"/>
      <c r="I1064" s="37"/>
      <c r="J1064" s="42"/>
      <c r="K1064" s="42"/>
      <c r="L1064" s="42"/>
    </row>
    <row r="1065" spans="1:16" ht="21" x14ac:dyDescent="0.35">
      <c r="A1065" s="35" t="s">
        <v>1169</v>
      </c>
      <c r="B1065" s="35" t="s">
        <v>60</v>
      </c>
      <c r="C1065" s="36" t="s">
        <v>1170</v>
      </c>
      <c r="D1065" s="37"/>
      <c r="E1065" s="38"/>
      <c r="F1065" s="37"/>
      <c r="G1065" s="37"/>
      <c r="H1065" s="37"/>
      <c r="I1065" s="37"/>
      <c r="J1065" s="39">
        <v>7.6</v>
      </c>
      <c r="K1065" s="87"/>
      <c r="L1065" s="39">
        <f>ROUND(J1065*K1065,2)</f>
        <v>0</v>
      </c>
      <c r="M1065" s="89" t="str">
        <f t="shared" ref="M1065" si="296">IF(K1065&lt;=0,"INDICAR PRECIO","PRECIO INDICADO")</f>
        <v>INDICAR PRECIO</v>
      </c>
      <c r="N1065" s="89"/>
      <c r="P1065" s="60"/>
    </row>
    <row r="1066" spans="1:16" ht="147" x14ac:dyDescent="0.35">
      <c r="A1066" s="37"/>
      <c r="B1066" s="37"/>
      <c r="C1066" s="36" t="s">
        <v>1171</v>
      </c>
      <c r="D1066" s="37"/>
      <c r="E1066" s="38"/>
      <c r="F1066" s="37"/>
      <c r="G1066" s="37"/>
      <c r="H1066" s="37"/>
      <c r="I1066" s="37"/>
      <c r="J1066" s="42"/>
      <c r="K1066" s="42"/>
      <c r="L1066" s="42"/>
    </row>
    <row r="1067" spans="1:16" s="60" customFormat="1" x14ac:dyDescent="0.35">
      <c r="A1067" s="55"/>
      <c r="B1067" s="55"/>
      <c r="C1067" s="56"/>
      <c r="D1067" s="55"/>
      <c r="E1067" s="57"/>
      <c r="F1067" s="55"/>
      <c r="G1067" s="55"/>
      <c r="H1067" s="55"/>
      <c r="I1067" s="58" t="s">
        <v>1172</v>
      </c>
      <c r="J1067" s="67">
        <v>1</v>
      </c>
      <c r="K1067" s="49">
        <f>L1048+L1053+L1055+L1057+L1059+L1061+L1063+L1065</f>
        <v>0</v>
      </c>
      <c r="L1067" s="49">
        <f>ROUND(J1067*K1067,2)</f>
        <v>0</v>
      </c>
    </row>
    <row r="1068" spans="1:16" ht="1.1499999999999999" customHeight="1" x14ac:dyDescent="0.35">
      <c r="A1068" s="37"/>
      <c r="B1068" s="51"/>
      <c r="C1068" s="52"/>
      <c r="D1068" s="51"/>
      <c r="E1068" s="53"/>
      <c r="F1068" s="51"/>
      <c r="G1068" s="51"/>
      <c r="H1068" s="51"/>
      <c r="I1068" s="51"/>
      <c r="J1068" s="54"/>
      <c r="K1068" s="54"/>
      <c r="L1068" s="54"/>
    </row>
    <row r="1069" spans="1:16" s="60" customFormat="1" x14ac:dyDescent="0.35">
      <c r="A1069" s="55"/>
      <c r="B1069" s="55"/>
      <c r="C1069" s="56"/>
      <c r="D1069" s="55"/>
      <c r="E1069" s="57"/>
      <c r="F1069" s="55"/>
      <c r="G1069" s="55"/>
      <c r="H1069" s="55"/>
      <c r="I1069" s="58" t="s">
        <v>1173</v>
      </c>
      <c r="J1069" s="59">
        <v>1</v>
      </c>
      <c r="K1069" s="49">
        <f>L703+L772+L831+L956+L977+L1006+L1031+L1047</f>
        <v>0</v>
      </c>
      <c r="L1069" s="49">
        <f>ROUND(J1069*K1069,2)</f>
        <v>0</v>
      </c>
    </row>
    <row r="1070" spans="1:16" ht="1.1499999999999999" customHeight="1" x14ac:dyDescent="0.35">
      <c r="A1070" s="37"/>
      <c r="B1070" s="51"/>
      <c r="C1070" s="52"/>
      <c r="D1070" s="51"/>
      <c r="E1070" s="53"/>
      <c r="F1070" s="51"/>
      <c r="G1070" s="51"/>
      <c r="H1070" s="51"/>
      <c r="I1070" s="51"/>
      <c r="J1070" s="54"/>
      <c r="K1070" s="54"/>
      <c r="L1070" s="54"/>
    </row>
    <row r="1071" spans="1:16" x14ac:dyDescent="0.35">
      <c r="A1071" s="31" t="s">
        <v>1174</v>
      </c>
      <c r="B1071" s="29" t="s">
        <v>11</v>
      </c>
      <c r="C1071" s="30" t="s">
        <v>1175</v>
      </c>
      <c r="D1071" s="31"/>
      <c r="E1071" s="32"/>
      <c r="F1071" s="31"/>
      <c r="G1071" s="31"/>
      <c r="H1071" s="31"/>
      <c r="I1071" s="31"/>
      <c r="J1071" s="33">
        <f>J1153</f>
        <v>1</v>
      </c>
      <c r="K1071" s="34">
        <f>K1153</f>
        <v>0</v>
      </c>
      <c r="L1071" s="34">
        <f>L1153</f>
        <v>0</v>
      </c>
    </row>
    <row r="1072" spans="1:16" x14ac:dyDescent="0.35">
      <c r="A1072" s="62" t="s">
        <v>1176</v>
      </c>
      <c r="B1072" s="63"/>
      <c r="C1072" s="64" t="s">
        <v>1177</v>
      </c>
      <c r="D1072" s="62"/>
      <c r="E1072" s="65"/>
      <c r="F1072" s="62"/>
      <c r="G1072" s="62"/>
      <c r="H1072" s="62"/>
      <c r="I1072" s="62"/>
      <c r="J1072" s="66">
        <f>J1090</f>
        <v>1</v>
      </c>
      <c r="K1072" s="66">
        <f>K1090</f>
        <v>0</v>
      </c>
      <c r="L1072" s="66">
        <f>L1090</f>
        <v>0</v>
      </c>
    </row>
    <row r="1073" spans="1:16" x14ac:dyDescent="0.35">
      <c r="A1073" s="35" t="s">
        <v>1178</v>
      </c>
      <c r="B1073" s="35" t="s">
        <v>60</v>
      </c>
      <c r="C1073" s="36" t="s">
        <v>1179</v>
      </c>
      <c r="D1073" s="37"/>
      <c r="E1073" s="38"/>
      <c r="F1073" s="37"/>
      <c r="G1073" s="37"/>
      <c r="H1073" s="37"/>
      <c r="I1073" s="37"/>
      <c r="J1073" s="39">
        <v>7</v>
      </c>
      <c r="K1073" s="87"/>
      <c r="L1073" s="39">
        <f>ROUND(J1073*K1073,2)</f>
        <v>0</v>
      </c>
      <c r="M1073" s="89" t="str">
        <f t="shared" ref="M1073" si="297">IF(K1073&lt;=0,"INDICAR PRECIO","PRECIO INDICADO")</f>
        <v>INDICAR PRECIO</v>
      </c>
      <c r="N1073" s="89"/>
      <c r="P1073" s="60"/>
    </row>
    <row r="1074" spans="1:16" ht="213" customHeight="1" x14ac:dyDescent="0.35">
      <c r="A1074" s="37"/>
      <c r="B1074" s="37"/>
      <c r="C1074" s="36" t="s">
        <v>1307</v>
      </c>
      <c r="D1074" s="37"/>
      <c r="E1074" s="38"/>
      <c r="F1074" s="37"/>
      <c r="G1074" s="37"/>
      <c r="H1074" s="37"/>
      <c r="I1074" s="37"/>
      <c r="J1074" s="42"/>
      <c r="K1074" s="42"/>
      <c r="L1074" s="42"/>
    </row>
    <row r="1075" spans="1:16" x14ac:dyDescent="0.35">
      <c r="A1075" s="35" t="s">
        <v>1180</v>
      </c>
      <c r="B1075" s="35" t="s">
        <v>60</v>
      </c>
      <c r="C1075" s="36" t="s">
        <v>1181</v>
      </c>
      <c r="D1075" s="37"/>
      <c r="E1075" s="38"/>
      <c r="F1075" s="37"/>
      <c r="G1075" s="37"/>
      <c r="H1075" s="37"/>
      <c r="I1075" s="37"/>
      <c r="J1075" s="39">
        <f>J1078</f>
        <v>27</v>
      </c>
      <c r="K1075" s="39">
        <f>K1078</f>
        <v>0</v>
      </c>
      <c r="L1075" s="39">
        <f>L1078</f>
        <v>0</v>
      </c>
    </row>
    <row r="1076" spans="1:16" ht="135.75" customHeight="1" x14ac:dyDescent="0.35">
      <c r="A1076" s="37"/>
      <c r="B1076" s="37"/>
      <c r="C1076" s="36" t="s">
        <v>1308</v>
      </c>
      <c r="D1076" s="37"/>
      <c r="E1076" s="38"/>
      <c r="F1076" s="37"/>
      <c r="G1076" s="37"/>
      <c r="H1076" s="37"/>
      <c r="I1076" s="37"/>
      <c r="J1076" s="42"/>
      <c r="K1076" s="42"/>
      <c r="L1076" s="42"/>
    </row>
    <row r="1077" spans="1:16" x14ac:dyDescent="0.35">
      <c r="A1077" s="37"/>
      <c r="B1077" s="37"/>
      <c r="C1077" s="43"/>
      <c r="D1077" s="35" t="s">
        <v>45</v>
      </c>
      <c r="E1077" s="38">
        <v>2</v>
      </c>
      <c r="F1077" s="40">
        <v>3</v>
      </c>
      <c r="G1077" s="40">
        <v>4.5</v>
      </c>
      <c r="H1077" s="40">
        <v>0</v>
      </c>
      <c r="I1077" s="41">
        <f>OR(E1077&lt;&gt;0,F1077&lt;&gt;0,G1077&lt;&gt;0,H1077&lt;&gt;0)*(E1077 + (E1077 = 0))*(F1077 + (F1077 = 0))*(G1077 + (G1077 = 0))*(H1077 + (H1077 = 0))</f>
        <v>27</v>
      </c>
      <c r="J1077" s="42"/>
      <c r="K1077" s="42"/>
      <c r="L1077" s="42"/>
    </row>
    <row r="1078" spans="1:16" s="60" customFormat="1" x14ac:dyDescent="0.35">
      <c r="A1078" s="55"/>
      <c r="B1078" s="55"/>
      <c r="C1078" s="56"/>
      <c r="D1078" s="55"/>
      <c r="E1078" s="57"/>
      <c r="F1078" s="55"/>
      <c r="G1078" s="55"/>
      <c r="H1078" s="55"/>
      <c r="I1078" s="58" t="s">
        <v>1182</v>
      </c>
      <c r="J1078" s="49">
        <f>I1077</f>
        <v>27</v>
      </c>
      <c r="K1078" s="87"/>
      <c r="L1078" s="49">
        <f>ROUND(J1078*K1078,2)</f>
        <v>0</v>
      </c>
      <c r="M1078" s="89" t="str">
        <f t="shared" ref="M1078" si="298">IF(K1078&lt;=0,"INDICAR PRECIO","PRECIO INDICADO")</f>
        <v>INDICAR PRECIO</v>
      </c>
      <c r="N1078" s="89"/>
    </row>
    <row r="1079" spans="1:16" ht="1.1499999999999999" customHeight="1" x14ac:dyDescent="0.35">
      <c r="A1079" s="37"/>
      <c r="B1079" s="51"/>
      <c r="C1079" s="52"/>
      <c r="D1079" s="51"/>
      <c r="E1079" s="53"/>
      <c r="F1079" s="51"/>
      <c r="G1079" s="51"/>
      <c r="H1079" s="51"/>
      <c r="I1079" s="51"/>
      <c r="J1079" s="54"/>
      <c r="K1079" s="54"/>
      <c r="L1079" s="54"/>
    </row>
    <row r="1080" spans="1:16" x14ac:dyDescent="0.35">
      <c r="A1080" s="35" t="s">
        <v>1183</v>
      </c>
      <c r="B1080" s="35" t="s">
        <v>1</v>
      </c>
      <c r="C1080" s="36" t="s">
        <v>1184</v>
      </c>
      <c r="D1080" s="37"/>
      <c r="E1080" s="38"/>
      <c r="F1080" s="37"/>
      <c r="G1080" s="37"/>
      <c r="H1080" s="37"/>
      <c r="I1080" s="37"/>
      <c r="J1080" s="39">
        <v>1</v>
      </c>
      <c r="K1080" s="87"/>
      <c r="L1080" s="39">
        <f>ROUND(J1080*K1080,2)</f>
        <v>0</v>
      </c>
      <c r="M1080" s="89" t="str">
        <f t="shared" ref="M1080" si="299">IF(K1080&lt;=0,"INDICAR PRECIO","PRECIO INDICADO")</f>
        <v>INDICAR PRECIO</v>
      </c>
      <c r="N1080" s="89"/>
      <c r="P1080" s="60"/>
    </row>
    <row r="1081" spans="1:16" ht="105" x14ac:dyDescent="0.35">
      <c r="A1081" s="37"/>
      <c r="B1081" s="37"/>
      <c r="C1081" s="36" t="s">
        <v>1309</v>
      </c>
      <c r="D1081" s="37"/>
      <c r="E1081" s="38"/>
      <c r="F1081" s="37"/>
      <c r="G1081" s="37"/>
      <c r="H1081" s="37"/>
      <c r="I1081" s="37"/>
      <c r="J1081" s="42"/>
      <c r="K1081" s="42"/>
      <c r="L1081" s="42"/>
    </row>
    <row r="1082" spans="1:16" x14ac:dyDescent="0.35">
      <c r="A1082" s="35" t="s">
        <v>1185</v>
      </c>
      <c r="B1082" s="35" t="s">
        <v>1</v>
      </c>
      <c r="C1082" s="36" t="s">
        <v>1186</v>
      </c>
      <c r="D1082" s="37"/>
      <c r="E1082" s="38"/>
      <c r="F1082" s="37"/>
      <c r="G1082" s="37"/>
      <c r="H1082" s="37"/>
      <c r="I1082" s="37"/>
      <c r="J1082" s="39">
        <v>3</v>
      </c>
      <c r="K1082" s="87"/>
      <c r="L1082" s="39">
        <f>ROUND(J1082*K1082,2)</f>
        <v>0</v>
      </c>
      <c r="M1082" s="89" t="str">
        <f t="shared" ref="M1082" si="300">IF(K1082&lt;=0,"INDICAR PRECIO","PRECIO INDICADO")</f>
        <v>INDICAR PRECIO</v>
      </c>
      <c r="N1082" s="89"/>
      <c r="P1082" s="60"/>
    </row>
    <row r="1083" spans="1:16" ht="73.5" x14ac:dyDescent="0.35">
      <c r="A1083" s="37"/>
      <c r="B1083" s="37"/>
      <c r="C1083" s="36" t="s">
        <v>1310</v>
      </c>
      <c r="D1083" s="37"/>
      <c r="E1083" s="38"/>
      <c r="F1083" s="37"/>
      <c r="G1083" s="37"/>
      <c r="H1083" s="37"/>
      <c r="I1083" s="37"/>
      <c r="J1083" s="42"/>
      <c r="K1083" s="42"/>
      <c r="L1083" s="42"/>
    </row>
    <row r="1084" spans="1:16" x14ac:dyDescent="0.35">
      <c r="A1084" s="35" t="s">
        <v>1187</v>
      </c>
      <c r="B1084" s="35" t="s">
        <v>1</v>
      </c>
      <c r="C1084" s="36" t="s">
        <v>1188</v>
      </c>
      <c r="D1084" s="37"/>
      <c r="E1084" s="38"/>
      <c r="F1084" s="37"/>
      <c r="G1084" s="37"/>
      <c r="H1084" s="37"/>
      <c r="I1084" s="37"/>
      <c r="J1084" s="39">
        <v>1</v>
      </c>
      <c r="K1084" s="87"/>
      <c r="L1084" s="39">
        <f>ROUND(J1084*K1084,2)</f>
        <v>0</v>
      </c>
      <c r="M1084" s="89" t="str">
        <f t="shared" ref="M1084" si="301">IF(K1084&lt;=0,"INDICAR PRECIO","PRECIO INDICADO")</f>
        <v>INDICAR PRECIO</v>
      </c>
      <c r="N1084" s="89"/>
      <c r="P1084" s="60"/>
    </row>
    <row r="1085" spans="1:16" ht="94.5" x14ac:dyDescent="0.35">
      <c r="A1085" s="37"/>
      <c r="B1085" s="37"/>
      <c r="C1085" s="36" t="s">
        <v>1189</v>
      </c>
      <c r="D1085" s="37"/>
      <c r="E1085" s="38"/>
      <c r="F1085" s="37"/>
      <c r="G1085" s="37"/>
      <c r="H1085" s="37"/>
      <c r="I1085" s="37"/>
      <c r="J1085" s="42"/>
      <c r="K1085" s="42"/>
      <c r="L1085" s="42"/>
    </row>
    <row r="1086" spans="1:16" x14ac:dyDescent="0.35">
      <c r="A1086" s="35" t="s">
        <v>1190</v>
      </c>
      <c r="B1086" s="35" t="s">
        <v>1191</v>
      </c>
      <c r="C1086" s="36" t="s">
        <v>1192</v>
      </c>
      <c r="D1086" s="37"/>
      <c r="E1086" s="38"/>
      <c r="F1086" s="37"/>
      <c r="G1086" s="37"/>
      <c r="H1086" s="37"/>
      <c r="I1086" s="37"/>
      <c r="J1086" s="39">
        <v>1</v>
      </c>
      <c r="K1086" s="87"/>
      <c r="L1086" s="39">
        <f>ROUND(J1086*K1086,2)</f>
        <v>0</v>
      </c>
      <c r="M1086" s="89" t="str">
        <f t="shared" ref="M1086" si="302">IF(K1086&lt;=0,"INDICAR PRECIO","PRECIO INDICADO")</f>
        <v>INDICAR PRECIO</v>
      </c>
      <c r="N1086" s="89"/>
      <c r="P1086" s="60"/>
    </row>
    <row r="1087" spans="1:16" ht="31.5" x14ac:dyDescent="0.35">
      <c r="A1087" s="37"/>
      <c r="B1087" s="37"/>
      <c r="C1087" s="36" t="s">
        <v>1193</v>
      </c>
      <c r="D1087" s="37"/>
      <c r="E1087" s="38"/>
      <c r="F1087" s="37"/>
      <c r="G1087" s="37"/>
      <c r="H1087" s="37"/>
      <c r="I1087" s="37"/>
      <c r="J1087" s="42"/>
      <c r="K1087" s="42"/>
      <c r="L1087" s="42"/>
    </row>
    <row r="1088" spans="1:16" x14ac:dyDescent="0.35">
      <c r="A1088" s="35" t="s">
        <v>1194</v>
      </c>
      <c r="B1088" s="35" t="s">
        <v>1191</v>
      </c>
      <c r="C1088" s="36" t="s">
        <v>1195</v>
      </c>
      <c r="D1088" s="37"/>
      <c r="E1088" s="38"/>
      <c r="F1088" s="37"/>
      <c r="G1088" s="37"/>
      <c r="H1088" s="37"/>
      <c r="I1088" s="37"/>
      <c r="J1088" s="39">
        <v>1</v>
      </c>
      <c r="K1088" s="87"/>
      <c r="L1088" s="39">
        <f>ROUND(J1088*K1088,2)</f>
        <v>0</v>
      </c>
      <c r="M1088" s="89" t="str">
        <f t="shared" ref="M1088" si="303">IF(K1088&lt;=0,"INDICAR PRECIO","PRECIO INDICADO")</f>
        <v>INDICAR PRECIO</v>
      </c>
      <c r="N1088" s="89"/>
      <c r="P1088" s="60"/>
    </row>
    <row r="1089" spans="1:16" ht="21" x14ac:dyDescent="0.35">
      <c r="A1089" s="37"/>
      <c r="B1089" s="37"/>
      <c r="C1089" s="36" t="s">
        <v>1196</v>
      </c>
      <c r="D1089" s="37"/>
      <c r="E1089" s="38"/>
      <c r="F1089" s="37"/>
      <c r="G1089" s="37"/>
      <c r="H1089" s="37"/>
      <c r="I1089" s="37"/>
      <c r="J1089" s="42"/>
      <c r="K1089" s="42"/>
      <c r="L1089" s="42"/>
    </row>
    <row r="1090" spans="1:16" s="60" customFormat="1" x14ac:dyDescent="0.35">
      <c r="A1090" s="55"/>
      <c r="B1090" s="55"/>
      <c r="C1090" s="56"/>
      <c r="D1090" s="55"/>
      <c r="E1090" s="57"/>
      <c r="F1090" s="55"/>
      <c r="G1090" s="55"/>
      <c r="H1090" s="55"/>
      <c r="I1090" s="58" t="s">
        <v>1197</v>
      </c>
      <c r="J1090" s="67">
        <v>1</v>
      </c>
      <c r="K1090" s="49">
        <f>L1073+L1075+L1080+L1082+L1084+L1086+L1088</f>
        <v>0</v>
      </c>
      <c r="L1090" s="49">
        <f>ROUND(J1090*K1090,2)</f>
        <v>0</v>
      </c>
    </row>
    <row r="1091" spans="1:16" ht="1.1499999999999999" customHeight="1" x14ac:dyDescent="0.35">
      <c r="A1091" s="37"/>
      <c r="B1091" s="51"/>
      <c r="C1091" s="52"/>
      <c r="D1091" s="51"/>
      <c r="E1091" s="53"/>
      <c r="F1091" s="51"/>
      <c r="G1091" s="51"/>
      <c r="H1091" s="51"/>
      <c r="I1091" s="51"/>
      <c r="J1091" s="54"/>
      <c r="K1091" s="54"/>
      <c r="L1091" s="54"/>
    </row>
    <row r="1092" spans="1:16" x14ac:dyDescent="0.35">
      <c r="A1092" s="62" t="s">
        <v>1198</v>
      </c>
      <c r="B1092" s="63"/>
      <c r="C1092" s="64" t="s">
        <v>1199</v>
      </c>
      <c r="D1092" s="62"/>
      <c r="E1092" s="65"/>
      <c r="F1092" s="62"/>
      <c r="G1092" s="62"/>
      <c r="H1092" s="62"/>
      <c r="I1092" s="62"/>
      <c r="J1092" s="66">
        <f>J1127</f>
        <v>1</v>
      </c>
      <c r="K1092" s="66">
        <f>K1127</f>
        <v>0</v>
      </c>
      <c r="L1092" s="66">
        <f>L1127</f>
        <v>0</v>
      </c>
    </row>
    <row r="1093" spans="1:16" x14ac:dyDescent="0.35">
      <c r="A1093" s="35" t="s">
        <v>1200</v>
      </c>
      <c r="B1093" s="35" t="s">
        <v>1</v>
      </c>
      <c r="C1093" s="36" t="s">
        <v>1201</v>
      </c>
      <c r="D1093" s="37"/>
      <c r="E1093" s="38"/>
      <c r="F1093" s="37"/>
      <c r="G1093" s="37"/>
      <c r="H1093" s="37"/>
      <c r="I1093" s="37"/>
      <c r="J1093" s="39">
        <v>10</v>
      </c>
      <c r="K1093" s="87"/>
      <c r="L1093" s="39">
        <f>ROUND(J1093*K1093,2)</f>
        <v>0</v>
      </c>
      <c r="M1093" s="89" t="str">
        <f t="shared" ref="M1093" si="304">IF(K1093&lt;=0,"INDICAR PRECIO","PRECIO INDICADO")</f>
        <v>INDICAR PRECIO</v>
      </c>
      <c r="N1093" s="89"/>
      <c r="P1093" s="60"/>
    </row>
    <row r="1094" spans="1:16" ht="31.5" x14ac:dyDescent="0.35">
      <c r="A1094" s="37"/>
      <c r="B1094" s="37"/>
      <c r="C1094" s="36" t="s">
        <v>1202</v>
      </c>
      <c r="D1094" s="37"/>
      <c r="E1094" s="38"/>
      <c r="F1094" s="37"/>
      <c r="G1094" s="37"/>
      <c r="H1094" s="37"/>
      <c r="I1094" s="37"/>
      <c r="J1094" s="42"/>
      <c r="K1094" s="42"/>
      <c r="L1094" s="42"/>
    </row>
    <row r="1095" spans="1:16" x14ac:dyDescent="0.35">
      <c r="A1095" s="35" t="s">
        <v>1203</v>
      </c>
      <c r="B1095" s="35" t="s">
        <v>1</v>
      </c>
      <c r="C1095" s="36" t="s">
        <v>1204</v>
      </c>
      <c r="D1095" s="37"/>
      <c r="E1095" s="38"/>
      <c r="F1095" s="37"/>
      <c r="G1095" s="37"/>
      <c r="H1095" s="37"/>
      <c r="I1095" s="37"/>
      <c r="J1095" s="39">
        <v>4</v>
      </c>
      <c r="K1095" s="87"/>
      <c r="L1095" s="39">
        <f>ROUND(J1095*K1095,2)</f>
        <v>0</v>
      </c>
      <c r="M1095" s="89" t="str">
        <f t="shared" ref="M1095" si="305">IF(K1095&lt;=0,"INDICAR PRECIO","PRECIO INDICADO")</f>
        <v>INDICAR PRECIO</v>
      </c>
      <c r="N1095" s="89"/>
      <c r="P1095" s="60"/>
    </row>
    <row r="1096" spans="1:16" ht="31.5" x14ac:dyDescent="0.35">
      <c r="A1096" s="37"/>
      <c r="B1096" s="37"/>
      <c r="C1096" s="36" t="s">
        <v>1205</v>
      </c>
      <c r="D1096" s="37"/>
      <c r="E1096" s="38"/>
      <c r="F1096" s="37"/>
      <c r="G1096" s="37"/>
      <c r="H1096" s="37"/>
      <c r="I1096" s="37"/>
      <c r="J1096" s="42"/>
      <c r="K1096" s="42"/>
      <c r="L1096" s="42"/>
    </row>
    <row r="1097" spans="1:16" x14ac:dyDescent="0.35">
      <c r="A1097" s="35" t="s">
        <v>1206</v>
      </c>
      <c r="B1097" s="35" t="s">
        <v>1</v>
      </c>
      <c r="C1097" s="36" t="s">
        <v>1207</v>
      </c>
      <c r="D1097" s="37"/>
      <c r="E1097" s="38"/>
      <c r="F1097" s="37"/>
      <c r="G1097" s="37"/>
      <c r="H1097" s="37"/>
      <c r="I1097" s="37"/>
      <c r="J1097" s="39">
        <v>10</v>
      </c>
      <c r="K1097" s="87"/>
      <c r="L1097" s="39">
        <f>ROUND(J1097*K1097,2)</f>
        <v>0</v>
      </c>
      <c r="M1097" s="89" t="str">
        <f t="shared" ref="M1097" si="306">IF(K1097&lt;=0,"INDICAR PRECIO","PRECIO INDICADO")</f>
        <v>INDICAR PRECIO</v>
      </c>
      <c r="N1097" s="89"/>
      <c r="P1097" s="60"/>
    </row>
    <row r="1098" spans="1:16" ht="31.5" x14ac:dyDescent="0.35">
      <c r="A1098" s="37"/>
      <c r="B1098" s="37"/>
      <c r="C1098" s="36" t="s">
        <v>1208</v>
      </c>
      <c r="D1098" s="37"/>
      <c r="E1098" s="38"/>
      <c r="F1098" s="37"/>
      <c r="G1098" s="37"/>
      <c r="H1098" s="37"/>
      <c r="I1098" s="37"/>
      <c r="J1098" s="42"/>
      <c r="K1098" s="42"/>
      <c r="L1098" s="42"/>
    </row>
    <row r="1099" spans="1:16" x14ac:dyDescent="0.35">
      <c r="A1099" s="35" t="s">
        <v>1209</v>
      </c>
      <c r="B1099" s="35" t="s">
        <v>1</v>
      </c>
      <c r="C1099" s="36" t="s">
        <v>1210</v>
      </c>
      <c r="D1099" s="37"/>
      <c r="E1099" s="38"/>
      <c r="F1099" s="37"/>
      <c r="G1099" s="37"/>
      <c r="H1099" s="37"/>
      <c r="I1099" s="37"/>
      <c r="J1099" s="39">
        <v>4</v>
      </c>
      <c r="K1099" s="87"/>
      <c r="L1099" s="39">
        <f>ROUND(J1099*K1099,2)</f>
        <v>0</v>
      </c>
      <c r="M1099" s="89" t="str">
        <f t="shared" ref="M1099" si="307">IF(K1099&lt;=0,"INDICAR PRECIO","PRECIO INDICADO")</f>
        <v>INDICAR PRECIO</v>
      </c>
      <c r="N1099" s="89"/>
      <c r="P1099" s="60"/>
    </row>
    <row r="1100" spans="1:16" ht="31.5" x14ac:dyDescent="0.35">
      <c r="A1100" s="37"/>
      <c r="B1100" s="37"/>
      <c r="C1100" s="36" t="s">
        <v>1211</v>
      </c>
      <c r="D1100" s="37"/>
      <c r="E1100" s="38"/>
      <c r="F1100" s="37"/>
      <c r="G1100" s="37"/>
      <c r="H1100" s="37"/>
      <c r="I1100" s="37"/>
      <c r="J1100" s="42"/>
      <c r="K1100" s="42"/>
      <c r="L1100" s="42"/>
    </row>
    <row r="1101" spans="1:16" x14ac:dyDescent="0.35">
      <c r="A1101" s="35" t="s">
        <v>1212</v>
      </c>
      <c r="B1101" s="35" t="s">
        <v>1</v>
      </c>
      <c r="C1101" s="36" t="s">
        <v>1213</v>
      </c>
      <c r="D1101" s="37"/>
      <c r="E1101" s="38"/>
      <c r="F1101" s="37"/>
      <c r="G1101" s="37"/>
      <c r="H1101" s="37"/>
      <c r="I1101" s="37"/>
      <c r="J1101" s="39">
        <v>2</v>
      </c>
      <c r="K1101" s="87"/>
      <c r="L1101" s="39">
        <f>ROUND(J1101*K1101,2)</f>
        <v>0</v>
      </c>
      <c r="M1101" s="89" t="str">
        <f t="shared" ref="M1101" si="308">IF(K1101&lt;=0,"INDICAR PRECIO","PRECIO INDICADO")</f>
        <v>INDICAR PRECIO</v>
      </c>
      <c r="N1101" s="89"/>
      <c r="P1101" s="60"/>
    </row>
    <row r="1102" spans="1:16" ht="31.5" x14ac:dyDescent="0.35">
      <c r="A1102" s="37"/>
      <c r="B1102" s="37"/>
      <c r="C1102" s="36" t="s">
        <v>1214</v>
      </c>
      <c r="D1102" s="37"/>
      <c r="E1102" s="38"/>
      <c r="F1102" s="37"/>
      <c r="G1102" s="37"/>
      <c r="H1102" s="37"/>
      <c r="I1102" s="37"/>
      <c r="J1102" s="42"/>
      <c r="K1102" s="42"/>
      <c r="L1102" s="42"/>
    </row>
    <row r="1103" spans="1:16" x14ac:dyDescent="0.35">
      <c r="A1103" s="35" t="s">
        <v>1215</v>
      </c>
      <c r="B1103" s="35" t="s">
        <v>1</v>
      </c>
      <c r="C1103" s="36" t="s">
        <v>1216</v>
      </c>
      <c r="D1103" s="37"/>
      <c r="E1103" s="38"/>
      <c r="F1103" s="37"/>
      <c r="G1103" s="37"/>
      <c r="H1103" s="37"/>
      <c r="I1103" s="37"/>
      <c r="J1103" s="39">
        <v>10</v>
      </c>
      <c r="K1103" s="87"/>
      <c r="L1103" s="39">
        <f>ROUND(J1103*K1103,2)</f>
        <v>0</v>
      </c>
      <c r="M1103" s="89" t="str">
        <f t="shared" ref="M1103" si="309">IF(K1103&lt;=0,"INDICAR PRECIO","PRECIO INDICADO")</f>
        <v>INDICAR PRECIO</v>
      </c>
      <c r="N1103" s="89"/>
      <c r="P1103" s="60"/>
    </row>
    <row r="1104" spans="1:16" ht="84" x14ac:dyDescent="0.35">
      <c r="A1104" s="37"/>
      <c r="B1104" s="37"/>
      <c r="C1104" s="36" t="s">
        <v>1217</v>
      </c>
      <c r="D1104" s="37"/>
      <c r="E1104" s="38"/>
      <c r="F1104" s="37"/>
      <c r="G1104" s="37"/>
      <c r="H1104" s="37"/>
      <c r="I1104" s="37"/>
      <c r="J1104" s="42"/>
      <c r="K1104" s="42"/>
      <c r="L1104" s="42"/>
    </row>
    <row r="1105" spans="1:16" x14ac:dyDescent="0.35">
      <c r="A1105" s="35" t="s">
        <v>1218</v>
      </c>
      <c r="B1105" s="35" t="s">
        <v>1</v>
      </c>
      <c r="C1105" s="36" t="s">
        <v>1219</v>
      </c>
      <c r="D1105" s="37"/>
      <c r="E1105" s="38"/>
      <c r="F1105" s="37"/>
      <c r="G1105" s="37"/>
      <c r="H1105" s="37"/>
      <c r="I1105" s="37"/>
      <c r="J1105" s="39">
        <v>4</v>
      </c>
      <c r="K1105" s="87"/>
      <c r="L1105" s="39">
        <f>ROUND(J1105*K1105,2)</f>
        <v>0</v>
      </c>
      <c r="M1105" s="89" t="str">
        <f t="shared" ref="M1105" si="310">IF(K1105&lt;=0,"INDICAR PRECIO","PRECIO INDICADO")</f>
        <v>INDICAR PRECIO</v>
      </c>
      <c r="N1105" s="89"/>
      <c r="P1105" s="60"/>
    </row>
    <row r="1106" spans="1:16" ht="73.5" x14ac:dyDescent="0.35">
      <c r="A1106" s="37"/>
      <c r="B1106" s="37"/>
      <c r="C1106" s="36" t="s">
        <v>1220</v>
      </c>
      <c r="D1106" s="37"/>
      <c r="E1106" s="38"/>
      <c r="F1106" s="37"/>
      <c r="G1106" s="37"/>
      <c r="H1106" s="37"/>
      <c r="I1106" s="37"/>
      <c r="J1106" s="42"/>
      <c r="K1106" s="42"/>
      <c r="L1106" s="42"/>
    </row>
    <row r="1107" spans="1:16" x14ac:dyDescent="0.35">
      <c r="A1107" s="35" t="s">
        <v>1221</v>
      </c>
      <c r="B1107" s="35" t="s">
        <v>1</v>
      </c>
      <c r="C1107" s="36" t="s">
        <v>1222</v>
      </c>
      <c r="D1107" s="37"/>
      <c r="E1107" s="38"/>
      <c r="F1107" s="37"/>
      <c r="G1107" s="37"/>
      <c r="H1107" s="37"/>
      <c r="I1107" s="37"/>
      <c r="J1107" s="39">
        <v>2</v>
      </c>
      <c r="K1107" s="87"/>
      <c r="L1107" s="39">
        <f>ROUND(J1107*K1107,2)</f>
        <v>0</v>
      </c>
      <c r="M1107" s="89" t="str">
        <f t="shared" ref="M1107" si="311">IF(K1107&lt;=0,"INDICAR PRECIO","PRECIO INDICADO")</f>
        <v>INDICAR PRECIO</v>
      </c>
      <c r="N1107" s="89"/>
      <c r="P1107" s="60"/>
    </row>
    <row r="1108" spans="1:16" ht="21" x14ac:dyDescent="0.35">
      <c r="A1108" s="37"/>
      <c r="B1108" s="37"/>
      <c r="C1108" s="36" t="s">
        <v>1223</v>
      </c>
      <c r="D1108" s="37"/>
      <c r="E1108" s="38"/>
      <c r="F1108" s="37"/>
      <c r="G1108" s="37"/>
      <c r="H1108" s="37"/>
      <c r="I1108" s="37"/>
      <c r="J1108" s="42"/>
      <c r="K1108" s="42"/>
      <c r="L1108" s="42"/>
    </row>
    <row r="1109" spans="1:16" x14ac:dyDescent="0.35">
      <c r="A1109" s="35" t="s">
        <v>1224</v>
      </c>
      <c r="B1109" s="35" t="s">
        <v>1</v>
      </c>
      <c r="C1109" s="36" t="s">
        <v>1225</v>
      </c>
      <c r="D1109" s="37"/>
      <c r="E1109" s="38"/>
      <c r="F1109" s="37"/>
      <c r="G1109" s="37"/>
      <c r="H1109" s="37"/>
      <c r="I1109" s="37"/>
      <c r="J1109" s="39">
        <v>2</v>
      </c>
      <c r="K1109" s="87"/>
      <c r="L1109" s="39">
        <f>ROUND(J1109*K1109,2)</f>
        <v>0</v>
      </c>
      <c r="M1109" s="89" t="str">
        <f t="shared" ref="M1109" si="312">IF(K1109&lt;=0,"INDICAR PRECIO","PRECIO INDICADO")</f>
        <v>INDICAR PRECIO</v>
      </c>
      <c r="N1109" s="89"/>
      <c r="P1109" s="60"/>
    </row>
    <row r="1110" spans="1:16" ht="63" x14ac:dyDescent="0.35">
      <c r="A1110" s="37"/>
      <c r="B1110" s="37"/>
      <c r="C1110" s="36" t="s">
        <v>1226</v>
      </c>
      <c r="D1110" s="37"/>
      <c r="E1110" s="38"/>
      <c r="F1110" s="37"/>
      <c r="G1110" s="37"/>
      <c r="H1110" s="37"/>
      <c r="I1110" s="37"/>
      <c r="J1110" s="42"/>
      <c r="K1110" s="42"/>
      <c r="L1110" s="42"/>
    </row>
    <row r="1111" spans="1:16" x14ac:dyDescent="0.35">
      <c r="A1111" s="35" t="s">
        <v>1227</v>
      </c>
      <c r="B1111" s="35" t="s">
        <v>1</v>
      </c>
      <c r="C1111" s="36" t="s">
        <v>1228</v>
      </c>
      <c r="D1111" s="37"/>
      <c r="E1111" s="38"/>
      <c r="F1111" s="37"/>
      <c r="G1111" s="37"/>
      <c r="H1111" s="37"/>
      <c r="I1111" s="37"/>
      <c r="J1111" s="39">
        <v>2</v>
      </c>
      <c r="K1111" s="87"/>
      <c r="L1111" s="39">
        <f>ROUND(J1111*K1111,2)</f>
        <v>0</v>
      </c>
      <c r="M1111" s="89" t="str">
        <f t="shared" ref="M1111" si="313">IF(K1111&lt;=0,"INDICAR PRECIO","PRECIO INDICADO")</f>
        <v>INDICAR PRECIO</v>
      </c>
      <c r="N1111" s="89"/>
      <c r="P1111" s="60"/>
    </row>
    <row r="1112" spans="1:16" ht="94.5" x14ac:dyDescent="0.35">
      <c r="A1112" s="37"/>
      <c r="B1112" s="37"/>
      <c r="C1112" s="36" t="s">
        <v>1229</v>
      </c>
      <c r="D1112" s="37"/>
      <c r="E1112" s="38"/>
      <c r="F1112" s="37"/>
      <c r="G1112" s="37"/>
      <c r="H1112" s="37"/>
      <c r="I1112" s="37"/>
      <c r="J1112" s="42"/>
      <c r="K1112" s="42"/>
      <c r="L1112" s="42"/>
    </row>
    <row r="1113" spans="1:16" x14ac:dyDescent="0.35">
      <c r="A1113" s="35" t="s">
        <v>1230</v>
      </c>
      <c r="B1113" s="35" t="s">
        <v>1</v>
      </c>
      <c r="C1113" s="36" t="s">
        <v>1231</v>
      </c>
      <c r="D1113" s="37"/>
      <c r="E1113" s="38"/>
      <c r="F1113" s="37"/>
      <c r="G1113" s="37"/>
      <c r="H1113" s="37"/>
      <c r="I1113" s="37"/>
      <c r="J1113" s="39">
        <v>10</v>
      </c>
      <c r="K1113" s="87"/>
      <c r="L1113" s="39">
        <f>ROUND(J1113*K1113,2)</f>
        <v>0</v>
      </c>
      <c r="M1113" s="89" t="str">
        <f t="shared" ref="M1113" si="314">IF(K1113&lt;=0,"INDICAR PRECIO","PRECIO INDICADO")</f>
        <v>INDICAR PRECIO</v>
      </c>
      <c r="N1113" s="89"/>
      <c r="P1113" s="60"/>
    </row>
    <row r="1114" spans="1:16" ht="84" x14ac:dyDescent="0.35">
      <c r="A1114" s="37"/>
      <c r="B1114" s="37"/>
      <c r="C1114" s="36" t="s">
        <v>1232</v>
      </c>
      <c r="D1114" s="37"/>
      <c r="E1114" s="38"/>
      <c r="F1114" s="37"/>
      <c r="G1114" s="37"/>
      <c r="H1114" s="37"/>
      <c r="I1114" s="37"/>
      <c r="J1114" s="42"/>
      <c r="K1114" s="42"/>
      <c r="L1114" s="42"/>
    </row>
    <row r="1115" spans="1:16" x14ac:dyDescent="0.35">
      <c r="A1115" s="35" t="s">
        <v>1233</v>
      </c>
      <c r="B1115" s="35" t="s">
        <v>1</v>
      </c>
      <c r="C1115" s="36" t="s">
        <v>1234</v>
      </c>
      <c r="D1115" s="37"/>
      <c r="E1115" s="38"/>
      <c r="F1115" s="37"/>
      <c r="G1115" s="37"/>
      <c r="H1115" s="37"/>
      <c r="I1115" s="37"/>
      <c r="J1115" s="39">
        <v>10</v>
      </c>
      <c r="K1115" s="87"/>
      <c r="L1115" s="39">
        <f>ROUND(J1115*K1115,2)</f>
        <v>0</v>
      </c>
      <c r="M1115" s="89" t="str">
        <f t="shared" ref="M1115" si="315">IF(K1115&lt;=0,"INDICAR PRECIO","PRECIO INDICADO")</f>
        <v>INDICAR PRECIO</v>
      </c>
      <c r="N1115" s="89"/>
      <c r="P1115" s="60"/>
    </row>
    <row r="1116" spans="1:16" ht="63" x14ac:dyDescent="0.35">
      <c r="A1116" s="37"/>
      <c r="B1116" s="37"/>
      <c r="C1116" s="36" t="s">
        <v>1235</v>
      </c>
      <c r="D1116" s="37"/>
      <c r="E1116" s="38"/>
      <c r="F1116" s="37"/>
      <c r="G1116" s="37"/>
      <c r="H1116" s="37"/>
      <c r="I1116" s="37"/>
      <c r="J1116" s="42"/>
      <c r="K1116" s="42"/>
      <c r="L1116" s="42"/>
    </row>
    <row r="1117" spans="1:16" x14ac:dyDescent="0.35">
      <c r="A1117" s="35" t="s">
        <v>1236</v>
      </c>
      <c r="B1117" s="35" t="s">
        <v>1</v>
      </c>
      <c r="C1117" s="36" t="s">
        <v>1237</v>
      </c>
      <c r="D1117" s="37"/>
      <c r="E1117" s="38"/>
      <c r="F1117" s="37"/>
      <c r="G1117" s="37"/>
      <c r="H1117" s="37"/>
      <c r="I1117" s="37"/>
      <c r="J1117" s="39">
        <v>10</v>
      </c>
      <c r="K1117" s="87"/>
      <c r="L1117" s="39">
        <f>ROUND(J1117*K1117,2)</f>
        <v>0</v>
      </c>
      <c r="M1117" s="89" t="str">
        <f t="shared" ref="M1117" si="316">IF(K1117&lt;=0,"INDICAR PRECIO","PRECIO INDICADO")</f>
        <v>INDICAR PRECIO</v>
      </c>
      <c r="N1117" s="89"/>
      <c r="P1117" s="60"/>
    </row>
    <row r="1118" spans="1:16" ht="84" x14ac:dyDescent="0.35">
      <c r="A1118" s="37"/>
      <c r="B1118" s="37"/>
      <c r="C1118" s="36" t="s">
        <v>1238</v>
      </c>
      <c r="D1118" s="37"/>
      <c r="E1118" s="38"/>
      <c r="F1118" s="37"/>
      <c r="G1118" s="37"/>
      <c r="H1118" s="37"/>
      <c r="I1118" s="37"/>
      <c r="J1118" s="42"/>
      <c r="K1118" s="42"/>
      <c r="L1118" s="42"/>
    </row>
    <row r="1119" spans="1:16" x14ac:dyDescent="0.35">
      <c r="A1119" s="35" t="s">
        <v>1239</v>
      </c>
      <c r="B1119" s="35" t="s">
        <v>1</v>
      </c>
      <c r="C1119" s="36" t="s">
        <v>1240</v>
      </c>
      <c r="D1119" s="37"/>
      <c r="E1119" s="38"/>
      <c r="F1119" s="37"/>
      <c r="G1119" s="37"/>
      <c r="H1119" s="37"/>
      <c r="I1119" s="37"/>
      <c r="J1119" s="39">
        <v>10</v>
      </c>
      <c r="K1119" s="87"/>
      <c r="L1119" s="39">
        <f>ROUND(J1119*K1119,2)</f>
        <v>0</v>
      </c>
      <c r="M1119" s="89" t="str">
        <f t="shared" ref="M1119" si="317">IF(K1119&lt;=0,"INDICAR PRECIO","PRECIO INDICADO")</f>
        <v>INDICAR PRECIO</v>
      </c>
      <c r="N1119" s="89"/>
      <c r="P1119" s="60"/>
    </row>
    <row r="1120" spans="1:16" ht="73.5" x14ac:dyDescent="0.35">
      <c r="A1120" s="37"/>
      <c r="B1120" s="37"/>
      <c r="C1120" s="36" t="s">
        <v>1241</v>
      </c>
      <c r="D1120" s="37"/>
      <c r="E1120" s="38"/>
      <c r="F1120" s="37"/>
      <c r="G1120" s="37"/>
      <c r="H1120" s="37"/>
      <c r="I1120" s="37"/>
      <c r="J1120" s="42"/>
      <c r="K1120" s="42"/>
      <c r="L1120" s="42"/>
    </row>
    <row r="1121" spans="1:16" x14ac:dyDescent="0.35">
      <c r="A1121" s="35" t="s">
        <v>1242</v>
      </c>
      <c r="B1121" s="35" t="s">
        <v>1</v>
      </c>
      <c r="C1121" s="36" t="s">
        <v>1243</v>
      </c>
      <c r="D1121" s="37"/>
      <c r="E1121" s="38"/>
      <c r="F1121" s="37"/>
      <c r="G1121" s="37"/>
      <c r="H1121" s="37"/>
      <c r="I1121" s="37"/>
      <c r="J1121" s="39">
        <v>10</v>
      </c>
      <c r="K1121" s="87"/>
      <c r="L1121" s="39">
        <f>ROUND(J1121*K1121,2)</f>
        <v>0</v>
      </c>
      <c r="M1121" s="89" t="str">
        <f t="shared" ref="M1121" si="318">IF(K1121&lt;=0,"INDICAR PRECIO","PRECIO INDICADO")</f>
        <v>INDICAR PRECIO</v>
      </c>
      <c r="N1121" s="89"/>
      <c r="P1121" s="60"/>
    </row>
    <row r="1122" spans="1:16" ht="73.5" x14ac:dyDescent="0.35">
      <c r="A1122" s="37"/>
      <c r="B1122" s="37"/>
      <c r="C1122" s="36" t="s">
        <v>1244</v>
      </c>
      <c r="D1122" s="37"/>
      <c r="E1122" s="38"/>
      <c r="F1122" s="37"/>
      <c r="G1122" s="37"/>
      <c r="H1122" s="37"/>
      <c r="I1122" s="37"/>
      <c r="J1122" s="42"/>
      <c r="K1122" s="42"/>
      <c r="L1122" s="42"/>
    </row>
    <row r="1123" spans="1:16" x14ac:dyDescent="0.35">
      <c r="A1123" s="35" t="s">
        <v>1245</v>
      </c>
      <c r="B1123" s="35" t="s">
        <v>1</v>
      </c>
      <c r="C1123" s="36" t="s">
        <v>1246</v>
      </c>
      <c r="D1123" s="37"/>
      <c r="E1123" s="38"/>
      <c r="F1123" s="37"/>
      <c r="G1123" s="37"/>
      <c r="H1123" s="37"/>
      <c r="I1123" s="37"/>
      <c r="J1123" s="39">
        <v>10</v>
      </c>
      <c r="K1123" s="87"/>
      <c r="L1123" s="39">
        <f>ROUND(J1123*K1123,2)</f>
        <v>0</v>
      </c>
      <c r="M1123" s="89" t="str">
        <f t="shared" ref="M1123" si="319">IF(K1123&lt;=0,"INDICAR PRECIO","PRECIO INDICADO")</f>
        <v>INDICAR PRECIO</v>
      </c>
      <c r="N1123" s="89"/>
      <c r="P1123" s="60"/>
    </row>
    <row r="1124" spans="1:16" ht="73.5" x14ac:dyDescent="0.35">
      <c r="A1124" s="37"/>
      <c r="B1124" s="37"/>
      <c r="C1124" s="36" t="s">
        <v>1247</v>
      </c>
      <c r="D1124" s="37"/>
      <c r="E1124" s="38"/>
      <c r="F1124" s="37"/>
      <c r="G1124" s="37"/>
      <c r="H1124" s="37"/>
      <c r="I1124" s="37"/>
      <c r="J1124" s="42"/>
      <c r="K1124" s="42"/>
      <c r="L1124" s="42"/>
    </row>
    <row r="1125" spans="1:16" x14ac:dyDescent="0.35">
      <c r="A1125" s="35" t="s">
        <v>1248</v>
      </c>
      <c r="B1125" s="35" t="s">
        <v>1</v>
      </c>
      <c r="C1125" s="36" t="s">
        <v>1249</v>
      </c>
      <c r="D1125" s="37"/>
      <c r="E1125" s="38"/>
      <c r="F1125" s="37"/>
      <c r="G1125" s="37"/>
      <c r="H1125" s="37"/>
      <c r="I1125" s="37"/>
      <c r="J1125" s="39">
        <v>10</v>
      </c>
      <c r="K1125" s="87"/>
      <c r="L1125" s="39">
        <f>ROUND(J1125*K1125,2)</f>
        <v>0</v>
      </c>
      <c r="M1125" s="89" t="str">
        <f t="shared" ref="M1125" si="320">IF(K1125&lt;=0,"INDICAR PRECIO","PRECIO INDICADO")</f>
        <v>INDICAR PRECIO</v>
      </c>
      <c r="N1125" s="89"/>
      <c r="P1125" s="60"/>
    </row>
    <row r="1126" spans="1:16" ht="94.5" x14ac:dyDescent="0.35">
      <c r="A1126" s="37"/>
      <c r="B1126" s="37"/>
      <c r="C1126" s="36" t="s">
        <v>1250</v>
      </c>
      <c r="D1126" s="37"/>
      <c r="E1126" s="38"/>
      <c r="F1126" s="37"/>
      <c r="G1126" s="37"/>
      <c r="H1126" s="37"/>
      <c r="I1126" s="37"/>
      <c r="J1126" s="42"/>
      <c r="K1126" s="42"/>
      <c r="L1126" s="42"/>
    </row>
    <row r="1127" spans="1:16" s="60" customFormat="1" x14ac:dyDescent="0.35">
      <c r="A1127" s="55"/>
      <c r="B1127" s="55"/>
      <c r="C1127" s="56"/>
      <c r="D1127" s="55"/>
      <c r="E1127" s="57"/>
      <c r="F1127" s="55"/>
      <c r="G1127" s="55"/>
      <c r="H1127" s="55"/>
      <c r="I1127" s="58" t="s">
        <v>1251</v>
      </c>
      <c r="J1127" s="67">
        <v>1</v>
      </c>
      <c r="K1127" s="49">
        <f>L1093+L1095+L1097+L1099+L1101+L1103+L1105+L1107+L1109+L1111+L1113+L1115+L1117+L1119+L1121+L1123+L1125</f>
        <v>0</v>
      </c>
      <c r="L1127" s="49">
        <f>ROUND(J1127*K1127,2)</f>
        <v>0</v>
      </c>
    </row>
    <row r="1128" spans="1:16" ht="1.1499999999999999" customHeight="1" x14ac:dyDescent="0.35">
      <c r="A1128" s="37"/>
      <c r="B1128" s="51"/>
      <c r="C1128" s="52"/>
      <c r="D1128" s="51"/>
      <c r="E1128" s="53"/>
      <c r="F1128" s="51"/>
      <c r="G1128" s="51"/>
      <c r="H1128" s="51"/>
      <c r="I1128" s="51"/>
      <c r="J1128" s="54"/>
      <c r="K1128" s="54"/>
      <c r="L1128" s="54"/>
    </row>
    <row r="1129" spans="1:16" x14ac:dyDescent="0.35">
      <c r="A1129" s="62" t="s">
        <v>1252</v>
      </c>
      <c r="B1129" s="63"/>
      <c r="C1129" s="64" t="s">
        <v>1253</v>
      </c>
      <c r="D1129" s="62"/>
      <c r="E1129" s="65"/>
      <c r="F1129" s="62"/>
      <c r="G1129" s="62"/>
      <c r="H1129" s="62"/>
      <c r="I1129" s="62"/>
      <c r="J1129" s="66">
        <f>J1136</f>
        <v>1</v>
      </c>
      <c r="K1129" s="66">
        <f>K1136</f>
        <v>0</v>
      </c>
      <c r="L1129" s="66">
        <f>L1136</f>
        <v>0</v>
      </c>
    </row>
    <row r="1130" spans="1:16" x14ac:dyDescent="0.35">
      <c r="A1130" s="35" t="s">
        <v>1254</v>
      </c>
      <c r="B1130" s="35" t="s">
        <v>1</v>
      </c>
      <c r="C1130" s="36" t="s">
        <v>1255</v>
      </c>
      <c r="D1130" s="37"/>
      <c r="E1130" s="38"/>
      <c r="F1130" s="37"/>
      <c r="G1130" s="37"/>
      <c r="H1130" s="37"/>
      <c r="I1130" s="37"/>
      <c r="J1130" s="39">
        <v>1</v>
      </c>
      <c r="K1130" s="87"/>
      <c r="L1130" s="39">
        <f>ROUND(J1130*K1130,2)</f>
        <v>0</v>
      </c>
      <c r="M1130" s="89" t="str">
        <f t="shared" ref="M1130" si="321">IF(K1130&lt;=0,"INDICAR PRECIO","PRECIO INDICADO")</f>
        <v>INDICAR PRECIO</v>
      </c>
      <c r="N1130" s="89"/>
      <c r="P1130" s="60"/>
    </row>
    <row r="1131" spans="1:16" ht="94.5" x14ac:dyDescent="0.35">
      <c r="A1131" s="37"/>
      <c r="B1131" s="37"/>
      <c r="C1131" s="36" t="s">
        <v>1256</v>
      </c>
      <c r="D1131" s="37"/>
      <c r="E1131" s="38"/>
      <c r="F1131" s="37"/>
      <c r="G1131" s="37"/>
      <c r="H1131" s="37"/>
      <c r="I1131" s="37"/>
      <c r="J1131" s="42"/>
      <c r="K1131" s="42"/>
      <c r="L1131" s="42"/>
    </row>
    <row r="1132" spans="1:16" x14ac:dyDescent="0.35">
      <c r="A1132" s="35" t="s">
        <v>1257</v>
      </c>
      <c r="B1132" s="35" t="s">
        <v>1</v>
      </c>
      <c r="C1132" s="36" t="s">
        <v>1258</v>
      </c>
      <c r="D1132" s="37"/>
      <c r="E1132" s="38"/>
      <c r="F1132" s="37"/>
      <c r="G1132" s="37"/>
      <c r="H1132" s="37"/>
      <c r="I1132" s="37"/>
      <c r="J1132" s="39">
        <v>1</v>
      </c>
      <c r="K1132" s="87"/>
      <c r="L1132" s="39">
        <f>ROUND(J1132*K1132,2)</f>
        <v>0</v>
      </c>
      <c r="M1132" s="89" t="str">
        <f t="shared" ref="M1132" si="322">IF(K1132&lt;=0,"INDICAR PRECIO","PRECIO INDICADO")</f>
        <v>INDICAR PRECIO</v>
      </c>
      <c r="N1132" s="89"/>
      <c r="P1132" s="60"/>
    </row>
    <row r="1133" spans="1:16" ht="52.5" x14ac:dyDescent="0.35">
      <c r="A1133" s="37"/>
      <c r="B1133" s="37"/>
      <c r="C1133" s="36" t="s">
        <v>1259</v>
      </c>
      <c r="D1133" s="37"/>
      <c r="E1133" s="38"/>
      <c r="F1133" s="37"/>
      <c r="G1133" s="37"/>
      <c r="H1133" s="37"/>
      <c r="I1133" s="37"/>
      <c r="J1133" s="42"/>
      <c r="K1133" s="42"/>
      <c r="L1133" s="42"/>
    </row>
    <row r="1134" spans="1:16" x14ac:dyDescent="0.35">
      <c r="A1134" s="35" t="s">
        <v>1260</v>
      </c>
      <c r="B1134" s="35" t="s">
        <v>1</v>
      </c>
      <c r="C1134" s="36" t="s">
        <v>1261</v>
      </c>
      <c r="D1134" s="37"/>
      <c r="E1134" s="38"/>
      <c r="F1134" s="37"/>
      <c r="G1134" s="37"/>
      <c r="H1134" s="37"/>
      <c r="I1134" s="37"/>
      <c r="J1134" s="39">
        <v>10</v>
      </c>
      <c r="K1134" s="87"/>
      <c r="L1134" s="39">
        <f>ROUND(J1134*K1134,2)</f>
        <v>0</v>
      </c>
      <c r="M1134" s="89" t="str">
        <f t="shared" ref="M1134" si="323">IF(K1134&lt;=0,"INDICAR PRECIO","PRECIO INDICADO")</f>
        <v>INDICAR PRECIO</v>
      </c>
      <c r="N1134" s="89"/>
      <c r="P1134" s="60"/>
    </row>
    <row r="1135" spans="1:16" ht="52.5" x14ac:dyDescent="0.35">
      <c r="A1135" s="37"/>
      <c r="B1135" s="37"/>
      <c r="C1135" s="36" t="s">
        <v>1262</v>
      </c>
      <c r="D1135" s="37"/>
      <c r="E1135" s="38"/>
      <c r="F1135" s="37"/>
      <c r="G1135" s="37"/>
      <c r="H1135" s="37"/>
      <c r="I1135" s="37"/>
      <c r="J1135" s="42"/>
      <c r="K1135" s="42"/>
      <c r="L1135" s="42"/>
    </row>
    <row r="1136" spans="1:16" s="60" customFormat="1" x14ac:dyDescent="0.35">
      <c r="A1136" s="55"/>
      <c r="B1136" s="55"/>
      <c r="C1136" s="56"/>
      <c r="D1136" s="55"/>
      <c r="E1136" s="57"/>
      <c r="F1136" s="55"/>
      <c r="G1136" s="55"/>
      <c r="H1136" s="55"/>
      <c r="I1136" s="58" t="s">
        <v>1263</v>
      </c>
      <c r="J1136" s="67">
        <v>1</v>
      </c>
      <c r="K1136" s="49">
        <f>L1130+L1132+L1134</f>
        <v>0</v>
      </c>
      <c r="L1136" s="49">
        <f>ROUND(J1136*K1136,2)</f>
        <v>0</v>
      </c>
    </row>
    <row r="1137" spans="1:16" ht="1.1499999999999999" customHeight="1" x14ac:dyDescent="0.35">
      <c r="A1137" s="37"/>
      <c r="B1137" s="51"/>
      <c r="C1137" s="52"/>
      <c r="D1137" s="51"/>
      <c r="E1137" s="53"/>
      <c r="F1137" s="51"/>
      <c r="G1137" s="51"/>
      <c r="H1137" s="51"/>
      <c r="I1137" s="51"/>
      <c r="J1137" s="54"/>
      <c r="K1137" s="54"/>
      <c r="L1137" s="54"/>
    </row>
    <row r="1138" spans="1:16" x14ac:dyDescent="0.35">
      <c r="A1138" s="62" t="s">
        <v>1264</v>
      </c>
      <c r="B1138" s="63"/>
      <c r="C1138" s="64" t="s">
        <v>1265</v>
      </c>
      <c r="D1138" s="62"/>
      <c r="E1138" s="65"/>
      <c r="F1138" s="62"/>
      <c r="G1138" s="62"/>
      <c r="H1138" s="62"/>
      <c r="I1138" s="62"/>
      <c r="J1138" s="66">
        <f>J1151</f>
        <v>1</v>
      </c>
      <c r="K1138" s="66">
        <f>K1151</f>
        <v>0</v>
      </c>
      <c r="L1138" s="66">
        <f>L1151</f>
        <v>0</v>
      </c>
    </row>
    <row r="1139" spans="1:16" x14ac:dyDescent="0.35">
      <c r="A1139" s="35" t="s">
        <v>1266</v>
      </c>
      <c r="B1139" s="35" t="s">
        <v>1</v>
      </c>
      <c r="C1139" s="36" t="s">
        <v>1267</v>
      </c>
      <c r="D1139" s="37"/>
      <c r="E1139" s="38"/>
      <c r="F1139" s="37"/>
      <c r="G1139" s="37"/>
      <c r="H1139" s="37"/>
      <c r="I1139" s="37"/>
      <c r="J1139" s="39">
        <v>6</v>
      </c>
      <c r="K1139" s="87"/>
      <c r="L1139" s="39">
        <f>ROUND(J1139*K1139,2)</f>
        <v>0</v>
      </c>
      <c r="M1139" s="89" t="str">
        <f t="shared" ref="M1139" si="324">IF(K1139&lt;=0,"INDICAR PRECIO","PRECIO INDICADO")</f>
        <v>INDICAR PRECIO</v>
      </c>
      <c r="N1139" s="89"/>
      <c r="P1139" s="60"/>
    </row>
    <row r="1140" spans="1:16" ht="126" x14ac:dyDescent="0.35">
      <c r="A1140" s="37"/>
      <c r="B1140" s="37"/>
      <c r="C1140" s="36" t="s">
        <v>1268</v>
      </c>
      <c r="D1140" s="37"/>
      <c r="E1140" s="38"/>
      <c r="F1140" s="37"/>
      <c r="G1140" s="37"/>
      <c r="H1140" s="37"/>
      <c r="I1140" s="37"/>
      <c r="J1140" s="42"/>
      <c r="K1140" s="42"/>
      <c r="L1140" s="42"/>
    </row>
    <row r="1141" spans="1:16" x14ac:dyDescent="0.35">
      <c r="A1141" s="35" t="s">
        <v>1269</v>
      </c>
      <c r="B1141" s="35" t="s">
        <v>1</v>
      </c>
      <c r="C1141" s="36" t="s">
        <v>1270</v>
      </c>
      <c r="D1141" s="37"/>
      <c r="E1141" s="38"/>
      <c r="F1141" s="37"/>
      <c r="G1141" s="37"/>
      <c r="H1141" s="37"/>
      <c r="I1141" s="37"/>
      <c r="J1141" s="39">
        <v>1</v>
      </c>
      <c r="K1141" s="87"/>
      <c r="L1141" s="39">
        <f>ROUND(J1141*K1141,2)</f>
        <v>0</v>
      </c>
      <c r="M1141" s="89" t="str">
        <f t="shared" ref="M1141" si="325">IF(K1141&lt;=0,"INDICAR PRECIO","PRECIO INDICADO")</f>
        <v>INDICAR PRECIO</v>
      </c>
      <c r="N1141" s="89"/>
      <c r="P1141" s="60"/>
    </row>
    <row r="1142" spans="1:16" ht="115.5" x14ac:dyDescent="0.35">
      <c r="A1142" s="37"/>
      <c r="B1142" s="37"/>
      <c r="C1142" s="36" t="s">
        <v>1271</v>
      </c>
      <c r="D1142" s="37"/>
      <c r="E1142" s="38"/>
      <c r="F1142" s="37"/>
      <c r="G1142" s="37"/>
      <c r="H1142" s="37"/>
      <c r="I1142" s="37"/>
      <c r="J1142" s="42"/>
      <c r="K1142" s="42"/>
      <c r="L1142" s="42"/>
    </row>
    <row r="1143" spans="1:16" x14ac:dyDescent="0.35">
      <c r="A1143" s="35" t="s">
        <v>1187</v>
      </c>
      <c r="B1143" s="35" t="s">
        <v>1</v>
      </c>
      <c r="C1143" s="36" t="s">
        <v>1188</v>
      </c>
      <c r="D1143" s="37"/>
      <c r="E1143" s="38"/>
      <c r="F1143" s="37"/>
      <c r="G1143" s="37"/>
      <c r="H1143" s="37"/>
      <c r="I1143" s="37"/>
      <c r="J1143" s="39">
        <v>1</v>
      </c>
      <c r="K1143" s="87"/>
      <c r="L1143" s="39">
        <f>ROUND(J1143*K1143,2)</f>
        <v>0</v>
      </c>
      <c r="M1143" s="89" t="str">
        <f t="shared" ref="M1143" si="326">IF(K1143&lt;=0,"INDICAR PRECIO","PRECIO INDICADO")</f>
        <v>INDICAR PRECIO</v>
      </c>
      <c r="N1143" s="89"/>
      <c r="P1143" s="60"/>
    </row>
    <row r="1144" spans="1:16" ht="94.5" x14ac:dyDescent="0.35">
      <c r="A1144" s="37"/>
      <c r="B1144" s="37"/>
      <c r="C1144" s="36" t="s">
        <v>1189</v>
      </c>
      <c r="D1144" s="37"/>
      <c r="E1144" s="38"/>
      <c r="F1144" s="37"/>
      <c r="G1144" s="37"/>
      <c r="H1144" s="37"/>
      <c r="I1144" s="37"/>
      <c r="J1144" s="42"/>
      <c r="K1144" s="42"/>
      <c r="L1144" s="42"/>
    </row>
    <row r="1145" spans="1:16" x14ac:dyDescent="0.35">
      <c r="A1145" s="35" t="s">
        <v>1272</v>
      </c>
      <c r="B1145" s="35" t="s">
        <v>1</v>
      </c>
      <c r="C1145" s="36" t="s">
        <v>1273</v>
      </c>
      <c r="D1145" s="37"/>
      <c r="E1145" s="38"/>
      <c r="F1145" s="37"/>
      <c r="G1145" s="37"/>
      <c r="H1145" s="37"/>
      <c r="I1145" s="37"/>
      <c r="J1145" s="39">
        <v>1</v>
      </c>
      <c r="K1145" s="87"/>
      <c r="L1145" s="39">
        <f>ROUND(J1145*K1145,2)</f>
        <v>0</v>
      </c>
      <c r="M1145" s="89" t="str">
        <f t="shared" ref="M1145" si="327">IF(K1145&lt;=0,"INDICAR PRECIO","PRECIO INDICADO")</f>
        <v>INDICAR PRECIO</v>
      </c>
      <c r="N1145" s="89"/>
      <c r="P1145" s="60"/>
    </row>
    <row r="1146" spans="1:16" ht="136.5" x14ac:dyDescent="0.35">
      <c r="A1146" s="37"/>
      <c r="B1146" s="37"/>
      <c r="C1146" s="36" t="s">
        <v>1274</v>
      </c>
      <c r="D1146" s="37"/>
      <c r="E1146" s="38"/>
      <c r="F1146" s="37"/>
      <c r="G1146" s="37"/>
      <c r="H1146" s="37"/>
      <c r="I1146" s="37"/>
      <c r="J1146" s="42"/>
      <c r="K1146" s="42"/>
      <c r="L1146" s="42"/>
    </row>
    <row r="1147" spans="1:16" x14ac:dyDescent="0.35">
      <c r="A1147" s="35" t="s">
        <v>1275</v>
      </c>
      <c r="B1147" s="35" t="s">
        <v>1</v>
      </c>
      <c r="C1147" s="36" t="s">
        <v>1276</v>
      </c>
      <c r="D1147" s="37"/>
      <c r="E1147" s="38"/>
      <c r="F1147" s="37"/>
      <c r="G1147" s="37"/>
      <c r="H1147" s="37"/>
      <c r="I1147" s="37"/>
      <c r="J1147" s="39">
        <v>1</v>
      </c>
      <c r="K1147" s="87"/>
      <c r="L1147" s="39">
        <f>ROUND(J1147*K1147,2)</f>
        <v>0</v>
      </c>
      <c r="M1147" s="89" t="str">
        <f t="shared" ref="M1147" si="328">IF(K1147&lt;=0,"INDICAR PRECIO","PRECIO INDICADO")</f>
        <v>INDICAR PRECIO</v>
      </c>
      <c r="N1147" s="89"/>
      <c r="P1147" s="60"/>
    </row>
    <row r="1148" spans="1:16" ht="126" x14ac:dyDescent="0.35">
      <c r="A1148" s="37"/>
      <c r="B1148" s="37"/>
      <c r="C1148" s="36" t="s">
        <v>1277</v>
      </c>
      <c r="D1148" s="37"/>
      <c r="E1148" s="38"/>
      <c r="F1148" s="37"/>
      <c r="G1148" s="37"/>
      <c r="H1148" s="37"/>
      <c r="I1148" s="37"/>
      <c r="J1148" s="42"/>
      <c r="K1148" s="42"/>
      <c r="L1148" s="42"/>
    </row>
    <row r="1149" spans="1:16" x14ac:dyDescent="0.35">
      <c r="A1149" s="35" t="s">
        <v>1278</v>
      </c>
      <c r="B1149" s="35" t="s">
        <v>1</v>
      </c>
      <c r="C1149" s="36" t="s">
        <v>1279</v>
      </c>
      <c r="D1149" s="37"/>
      <c r="E1149" s="38"/>
      <c r="F1149" s="37"/>
      <c r="G1149" s="37"/>
      <c r="H1149" s="37"/>
      <c r="I1149" s="37"/>
      <c r="J1149" s="39">
        <v>1</v>
      </c>
      <c r="K1149" s="87"/>
      <c r="L1149" s="39">
        <f>ROUND(J1149*K1149,2)</f>
        <v>0</v>
      </c>
      <c r="M1149" s="89" t="str">
        <f t="shared" ref="M1149" si="329">IF(K1149&lt;=0,"INDICAR PRECIO","PRECIO INDICADO")</f>
        <v>INDICAR PRECIO</v>
      </c>
      <c r="N1149" s="89"/>
      <c r="P1149" s="60"/>
    </row>
    <row r="1150" spans="1:16" ht="126" x14ac:dyDescent="0.35">
      <c r="A1150" s="37"/>
      <c r="B1150" s="37"/>
      <c r="C1150" s="36" t="s">
        <v>1280</v>
      </c>
      <c r="D1150" s="37"/>
      <c r="E1150" s="38"/>
      <c r="F1150" s="37"/>
      <c r="G1150" s="37"/>
      <c r="H1150" s="37"/>
      <c r="I1150" s="37"/>
      <c r="J1150" s="42"/>
      <c r="K1150" s="42"/>
      <c r="L1150" s="42"/>
    </row>
    <row r="1151" spans="1:16" s="60" customFormat="1" x14ac:dyDescent="0.35">
      <c r="A1151" s="55"/>
      <c r="B1151" s="55"/>
      <c r="C1151" s="56"/>
      <c r="D1151" s="55"/>
      <c r="E1151" s="57"/>
      <c r="F1151" s="55"/>
      <c r="G1151" s="55"/>
      <c r="H1151" s="55"/>
      <c r="I1151" s="58" t="s">
        <v>1281</v>
      </c>
      <c r="J1151" s="67">
        <v>1</v>
      </c>
      <c r="K1151" s="49">
        <f>L1139+L1141+L1143+L1145+L1147+L1149</f>
        <v>0</v>
      </c>
      <c r="L1151" s="49">
        <f>ROUND(J1151*K1151,2)</f>
        <v>0</v>
      </c>
    </row>
    <row r="1152" spans="1:16" ht="1.1499999999999999" customHeight="1" x14ac:dyDescent="0.35">
      <c r="A1152" s="51"/>
      <c r="B1152" s="51"/>
      <c r="C1152" s="52"/>
      <c r="D1152" s="51"/>
      <c r="E1152" s="53"/>
      <c r="F1152" s="51"/>
      <c r="G1152" s="51"/>
      <c r="H1152" s="51"/>
      <c r="I1152" s="51"/>
      <c r="J1152" s="54"/>
      <c r="K1152" s="54"/>
      <c r="L1152" s="54"/>
    </row>
    <row r="1153" spans="1:16" s="60" customFormat="1" x14ac:dyDescent="0.35">
      <c r="A1153" s="55"/>
      <c r="B1153" s="55"/>
      <c r="C1153" s="56"/>
      <c r="D1153" s="55"/>
      <c r="E1153" s="57"/>
      <c r="F1153" s="55"/>
      <c r="G1153" s="55"/>
      <c r="H1153" s="55"/>
      <c r="I1153" s="58" t="s">
        <v>1282</v>
      </c>
      <c r="J1153" s="59">
        <v>1</v>
      </c>
      <c r="K1153" s="49">
        <f>L1072+L1092+L1129+L1138</f>
        <v>0</v>
      </c>
      <c r="L1153" s="49">
        <f>ROUND(J1153*K1153,2)</f>
        <v>0</v>
      </c>
    </row>
    <row r="1154" spans="1:16" ht="1.1499999999999999" customHeight="1" x14ac:dyDescent="0.35">
      <c r="A1154" s="51"/>
      <c r="B1154" s="51"/>
      <c r="C1154" s="52"/>
      <c r="D1154" s="51"/>
      <c r="E1154" s="53"/>
      <c r="F1154" s="51"/>
      <c r="G1154" s="51"/>
      <c r="H1154" s="51"/>
      <c r="I1154" s="51"/>
      <c r="J1154" s="54"/>
      <c r="K1154" s="54"/>
      <c r="L1154" s="54"/>
    </row>
    <row r="1155" spans="1:16" x14ac:dyDescent="0.35">
      <c r="A1155" s="29" t="s">
        <v>1283</v>
      </c>
      <c r="B1155" s="29" t="s">
        <v>11</v>
      </c>
      <c r="C1155" s="30" t="s">
        <v>1284</v>
      </c>
      <c r="D1155" s="31"/>
      <c r="E1155" s="32"/>
      <c r="F1155" s="31"/>
      <c r="G1155" s="31"/>
      <c r="H1155" s="31"/>
      <c r="I1155" s="31"/>
      <c r="J1155" s="33">
        <f>J1158</f>
        <v>1</v>
      </c>
      <c r="K1155" s="34">
        <f>K1158</f>
        <v>0</v>
      </c>
      <c r="L1155" s="34">
        <f>L1158</f>
        <v>0</v>
      </c>
      <c r="M1155" s="70"/>
    </row>
    <row r="1156" spans="1:16" x14ac:dyDescent="0.35">
      <c r="A1156" s="35" t="s">
        <v>1285</v>
      </c>
      <c r="B1156" s="35" t="s">
        <v>1</v>
      </c>
      <c r="C1156" s="36" t="s">
        <v>1286</v>
      </c>
      <c r="D1156" s="37"/>
      <c r="E1156" s="38"/>
      <c r="F1156" s="37"/>
      <c r="G1156" s="37"/>
      <c r="H1156" s="37"/>
      <c r="I1156" s="37"/>
      <c r="J1156" s="39">
        <v>1</v>
      </c>
      <c r="K1156" s="87"/>
      <c r="L1156" s="39">
        <f>ROUND(J1156*K1156,2)</f>
        <v>0</v>
      </c>
      <c r="M1156" s="89" t="str">
        <f t="shared" ref="M1156" si="330">IF(K1156&lt;=0,"INDICAR PRECIO","PRECIO INDICADO")</f>
        <v>INDICAR PRECIO</v>
      </c>
      <c r="N1156" s="89"/>
      <c r="P1156" s="60"/>
    </row>
    <row r="1157" spans="1:16" ht="115.5" x14ac:dyDescent="0.35">
      <c r="A1157" s="37"/>
      <c r="B1157" s="37"/>
      <c r="C1157" s="36" t="s">
        <v>1287</v>
      </c>
      <c r="D1157" s="37"/>
      <c r="E1157" s="38"/>
      <c r="F1157" s="37"/>
      <c r="G1157" s="37"/>
      <c r="H1157" s="37"/>
      <c r="I1157" s="37"/>
      <c r="J1157" s="42"/>
      <c r="K1157" s="42"/>
      <c r="L1157" s="42"/>
    </row>
    <row r="1158" spans="1:16" s="60" customFormat="1" x14ac:dyDescent="0.35">
      <c r="A1158" s="55"/>
      <c r="B1158" s="55"/>
      <c r="C1158" s="56"/>
      <c r="D1158" s="55"/>
      <c r="E1158" s="57"/>
      <c r="F1158" s="55"/>
      <c r="G1158" s="55"/>
      <c r="H1158" s="55"/>
      <c r="I1158" s="58" t="s">
        <v>1288</v>
      </c>
      <c r="J1158" s="59">
        <v>1</v>
      </c>
      <c r="K1158" s="49">
        <f>L1156</f>
        <v>0</v>
      </c>
      <c r="L1158" s="49">
        <f>ROUND(J1158*K1158,2)</f>
        <v>0</v>
      </c>
    </row>
    <row r="1159" spans="1:16" ht="1.1499999999999999" customHeight="1" x14ac:dyDescent="0.35">
      <c r="A1159" s="51"/>
      <c r="B1159" s="51"/>
      <c r="C1159" s="52"/>
      <c r="D1159" s="51"/>
      <c r="E1159" s="53"/>
      <c r="F1159" s="51"/>
      <c r="G1159" s="51"/>
      <c r="H1159" s="51"/>
      <c r="I1159" s="51"/>
      <c r="J1159" s="54"/>
      <c r="K1159" s="54"/>
      <c r="L1159" s="54"/>
    </row>
    <row r="1160" spans="1:16" x14ac:dyDescent="0.35">
      <c r="A1160" s="29" t="s">
        <v>1289</v>
      </c>
      <c r="B1160" s="29" t="s">
        <v>11</v>
      </c>
      <c r="C1160" s="30" t="s">
        <v>1290</v>
      </c>
      <c r="D1160" s="31"/>
      <c r="E1160" s="32"/>
      <c r="F1160" s="31"/>
      <c r="G1160" s="31"/>
      <c r="H1160" s="31"/>
      <c r="I1160" s="31"/>
      <c r="J1160" s="33">
        <f>J1165</f>
        <v>1</v>
      </c>
      <c r="K1160" s="34">
        <f>K1165</f>
        <v>0</v>
      </c>
      <c r="L1160" s="34">
        <f>L1165</f>
        <v>0</v>
      </c>
    </row>
    <row r="1161" spans="1:16" x14ac:dyDescent="0.35">
      <c r="A1161" s="35" t="s">
        <v>1291</v>
      </c>
      <c r="B1161" s="35" t="s">
        <v>1292</v>
      </c>
      <c r="C1161" s="36" t="s">
        <v>1293</v>
      </c>
      <c r="D1161" s="37"/>
      <c r="E1161" s="38"/>
      <c r="F1161" s="37"/>
      <c r="G1161" s="37"/>
      <c r="H1161" s="37"/>
      <c r="I1161" s="37"/>
      <c r="J1161" s="39">
        <v>35</v>
      </c>
      <c r="K1161" s="87"/>
      <c r="L1161" s="39">
        <f>ROUND(J1161*K1161,2)</f>
        <v>0</v>
      </c>
      <c r="M1161" s="89" t="str">
        <f t="shared" ref="M1161" si="331">IF(K1161&lt;=0,"INDICAR PRECIO","PRECIO INDICADO")</f>
        <v>INDICAR PRECIO</v>
      </c>
      <c r="N1161" s="89"/>
      <c r="P1161" s="60"/>
    </row>
    <row r="1162" spans="1:16" ht="147" x14ac:dyDescent="0.35">
      <c r="A1162" s="37"/>
      <c r="B1162" s="37"/>
      <c r="C1162" s="36" t="s">
        <v>1294</v>
      </c>
      <c r="D1162" s="37"/>
      <c r="E1162" s="38"/>
      <c r="F1162" s="37"/>
      <c r="G1162" s="37"/>
      <c r="H1162" s="37"/>
      <c r="I1162" s="37"/>
      <c r="J1162" s="42"/>
      <c r="K1162" s="42"/>
      <c r="L1162" s="42"/>
    </row>
    <row r="1163" spans="1:16" ht="21" x14ac:dyDescent="0.35">
      <c r="A1163" s="35" t="s">
        <v>1295</v>
      </c>
      <c r="B1163" s="35" t="s">
        <v>1</v>
      </c>
      <c r="C1163" s="36" t="s">
        <v>1296</v>
      </c>
      <c r="D1163" s="37"/>
      <c r="E1163" s="38"/>
      <c r="F1163" s="37"/>
      <c r="G1163" s="37"/>
      <c r="H1163" s="37"/>
      <c r="I1163" s="37"/>
      <c r="J1163" s="39">
        <v>1</v>
      </c>
      <c r="K1163" s="87"/>
      <c r="L1163" s="39">
        <f>ROUND(J1163*K1163,2)</f>
        <v>0</v>
      </c>
      <c r="M1163" s="89" t="str">
        <f t="shared" ref="M1163" si="332">IF(K1163&lt;=0,"INDICAR PRECIO","PRECIO INDICADO")</f>
        <v>INDICAR PRECIO</v>
      </c>
      <c r="N1163" s="89"/>
      <c r="P1163" s="60"/>
    </row>
    <row r="1164" spans="1:16" ht="115.5" x14ac:dyDescent="0.35">
      <c r="A1164" s="37"/>
      <c r="B1164" s="37"/>
      <c r="C1164" s="36" t="s">
        <v>1297</v>
      </c>
      <c r="D1164" s="37"/>
      <c r="E1164" s="38"/>
      <c r="F1164" s="37"/>
      <c r="G1164" s="37"/>
      <c r="H1164" s="37"/>
      <c r="I1164" s="37"/>
      <c r="J1164" s="42"/>
      <c r="K1164" s="42"/>
      <c r="L1164" s="42"/>
    </row>
    <row r="1165" spans="1:16" s="60" customFormat="1" x14ac:dyDescent="0.35">
      <c r="A1165" s="55"/>
      <c r="B1165" s="55"/>
      <c r="C1165" s="56"/>
      <c r="D1165" s="55"/>
      <c r="E1165" s="57"/>
      <c r="F1165" s="55"/>
      <c r="G1165" s="55"/>
      <c r="H1165" s="55"/>
      <c r="I1165" s="58" t="s">
        <v>1298</v>
      </c>
      <c r="J1165" s="59">
        <v>1</v>
      </c>
      <c r="K1165" s="49">
        <f>L1161+L1163</f>
        <v>0</v>
      </c>
      <c r="L1165" s="49">
        <f>ROUND(J1165*K1165,2)</f>
        <v>0</v>
      </c>
    </row>
    <row r="1166" spans="1:16" ht="1.1499999999999999" customHeight="1" x14ac:dyDescent="0.35">
      <c r="A1166" s="51"/>
      <c r="B1166" s="51"/>
      <c r="C1166" s="52"/>
      <c r="D1166" s="51"/>
      <c r="E1166" s="53"/>
      <c r="F1166" s="51"/>
      <c r="G1166" s="51"/>
      <c r="H1166" s="51"/>
      <c r="I1166" s="51"/>
      <c r="J1166" s="54"/>
      <c r="K1166" s="54"/>
      <c r="L1166" s="54"/>
    </row>
    <row r="1167" spans="1:16" x14ac:dyDescent="0.35">
      <c r="A1167" s="71"/>
      <c r="B1167" s="71"/>
      <c r="C1167" s="72" t="s">
        <v>1311</v>
      </c>
      <c r="D1167" s="71"/>
      <c r="E1167" s="73"/>
      <c r="F1167" s="71"/>
      <c r="G1167" s="71"/>
      <c r="H1167" s="71"/>
      <c r="I1167" s="74" t="s">
        <v>1299</v>
      </c>
      <c r="J1167" s="75">
        <v>1</v>
      </c>
      <c r="K1167" s="76">
        <f>L5+L23+L58+L161+L224+L318+L618+L702+L1071+L1155+L1160</f>
        <v>0</v>
      </c>
      <c r="L1167" s="76">
        <f>ROUND(J1167*K1167,2)</f>
        <v>0</v>
      </c>
    </row>
    <row r="1168" spans="1:16" ht="1.1499999999999999" customHeight="1" x14ac:dyDescent="0.35">
      <c r="A1168" s="51"/>
      <c r="B1168" s="51"/>
      <c r="C1168" s="52"/>
      <c r="D1168" s="51"/>
      <c r="E1168" s="53"/>
      <c r="F1168" s="51"/>
      <c r="G1168" s="51"/>
      <c r="H1168" s="51"/>
      <c r="I1168" s="51"/>
      <c r="J1168" s="54"/>
      <c r="K1168" s="54"/>
      <c r="L1168" s="54"/>
    </row>
    <row r="1172" spans="3:10" x14ac:dyDescent="0.35">
      <c r="C1172" s="90" t="s">
        <v>1316</v>
      </c>
      <c r="D1172" s="90"/>
      <c r="E1172" s="91" t="str">
        <f>IF(COUNTIF(M6:N1163,"INDICAR PRECIO"),"OFERTA INCOMPLETA",L1160+L1071+L1155+L702+L618+L318+L224+L161+L58+L23+L5)</f>
        <v>OFERTA INCOMPLETA</v>
      </c>
      <c r="F1172" s="91"/>
      <c r="G1172" s="77"/>
      <c r="H1172" s="78"/>
      <c r="I1172" s="77"/>
      <c r="J1172" s="77"/>
    </row>
    <row r="1173" spans="3:10" x14ac:dyDescent="0.35">
      <c r="C1173" s="95"/>
      <c r="D1173" s="96"/>
      <c r="E1173" s="96"/>
      <c r="F1173" s="97"/>
      <c r="G1173" s="77"/>
      <c r="H1173" s="78"/>
      <c r="I1173" s="77"/>
      <c r="J1173" s="79"/>
    </row>
    <row r="1174" spans="3:10" x14ac:dyDescent="0.35">
      <c r="C1174" s="98" t="s">
        <v>1317</v>
      </c>
      <c r="D1174" s="99"/>
      <c r="E1174" s="91" t="str">
        <f>IF(COUNTIF(M6:N1163,"INDICAR PRECIO"),"OFERTA INCOMPLETA",ROUND(E1172*0.05,2))</f>
        <v>OFERTA INCOMPLETA</v>
      </c>
      <c r="F1174" s="91"/>
      <c r="G1174" s="77"/>
      <c r="H1174" s="78"/>
      <c r="I1174" s="77"/>
      <c r="J1174" s="77"/>
    </row>
    <row r="1175" spans="3:10" x14ac:dyDescent="0.35">
      <c r="C1175" s="90" t="s">
        <v>1318</v>
      </c>
      <c r="D1175" s="90"/>
      <c r="E1175" s="91" t="str">
        <f>IF(COUNTIF(M6:N1165,"INDICAR PRECIO"),"OFERTA INCOMPLETA",ROUND(E1172*0.05,2))</f>
        <v>OFERTA INCOMPLETA</v>
      </c>
      <c r="F1175" s="91"/>
      <c r="G1175" s="77"/>
      <c r="H1175" s="78"/>
      <c r="I1175" s="77"/>
      <c r="J1175" s="77"/>
    </row>
    <row r="1176" spans="3:10" x14ac:dyDescent="0.35">
      <c r="C1176" s="80"/>
      <c r="D1176" s="80"/>
      <c r="E1176" s="81"/>
      <c r="F1176" s="81"/>
      <c r="G1176" s="77"/>
      <c r="H1176" s="78"/>
      <c r="I1176" s="77"/>
      <c r="J1176" s="77"/>
    </row>
    <row r="1177" spans="3:10" ht="45" customHeight="1" x14ac:dyDescent="0.35">
      <c r="C1177" s="93" t="s">
        <v>1319</v>
      </c>
      <c r="D1177" s="93"/>
      <c r="E1177" s="100" t="str">
        <f>IF(COUNTIF(M6:N1165,"INDICAR PRECIO"),"OFERTA INCOMPLETA",E1172+E1174+E1175)</f>
        <v>OFERTA INCOMPLETA</v>
      </c>
      <c r="F1177" s="100"/>
      <c r="G1177" s="82" t="s">
        <v>1320</v>
      </c>
      <c r="H1177" s="83">
        <v>716024.22</v>
      </c>
      <c r="I1177" s="92" t="s">
        <v>1321</v>
      </c>
      <c r="J1177" s="92"/>
    </row>
    <row r="1178" spans="3:10" x14ac:dyDescent="0.35">
      <c r="C1178" s="77"/>
      <c r="D1178" s="84"/>
      <c r="E1178" s="84"/>
      <c r="F1178" s="84"/>
      <c r="G1178" s="84"/>
      <c r="H1178" s="84"/>
      <c r="I1178" s="77"/>
    </row>
    <row r="1179" spans="3:10" ht="58.5" customHeight="1" x14ac:dyDescent="0.35">
      <c r="C1179" s="93" t="str">
        <f>IF(E1177&gt;H1177,"OFERTA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1179" s="93"/>
      <c r="E1179" s="84"/>
      <c r="F1179" s="84"/>
      <c r="G1179" s="84"/>
      <c r="H1179" s="84"/>
      <c r="I1179" s="77"/>
      <c r="J1179" s="77"/>
    </row>
    <row r="1180" spans="3:10" ht="84.5" customHeight="1" x14ac:dyDescent="0.35">
      <c r="C1180" s="94" t="s">
        <v>1322</v>
      </c>
      <c r="D1180" s="94"/>
      <c r="E1180" s="85"/>
      <c r="F1180" s="85"/>
      <c r="G1180" s="84"/>
      <c r="H1180" s="84"/>
      <c r="I1180" s="77"/>
      <c r="J1180" s="77"/>
    </row>
  </sheetData>
  <sheetProtection algorithmName="SHA-512" hashValue="l4WXKP7oa8DTwp8OuT2wi9zWCWqzSp3HSucvAYXzAt5B7fvV80RClC8epyfY9DTxk44O7hIvZF+ovdkMJHCFig==" saltValue="wewUZb1bFDH105QF4gQmwQ==" spinCount="100000" sheet="1" objects="1" scenarios="1"/>
  <mergeCells count="341">
    <mergeCell ref="M1078:N1078"/>
    <mergeCell ref="M295:N295"/>
    <mergeCell ref="M460:N460"/>
    <mergeCell ref="M466:N466"/>
    <mergeCell ref="M472:N472"/>
    <mergeCell ref="M478:N478"/>
    <mergeCell ref="M484:N484"/>
    <mergeCell ref="M492:N492"/>
    <mergeCell ref="M498:N498"/>
    <mergeCell ref="M504:N504"/>
    <mergeCell ref="M519:N519"/>
    <mergeCell ref="M403:N403"/>
    <mergeCell ref="M408:N408"/>
    <mergeCell ref="M414:N414"/>
    <mergeCell ref="M419:N419"/>
    <mergeCell ref="M427:N427"/>
    <mergeCell ref="M433:N433"/>
    <mergeCell ref="M439:N439"/>
    <mergeCell ref="M445:N445"/>
    <mergeCell ref="M454:N454"/>
    <mergeCell ref="M1057:N1057"/>
    <mergeCell ref="M1059:N1059"/>
    <mergeCell ref="M1061:N1061"/>
    <mergeCell ref="M1063:N1063"/>
    <mergeCell ref="M186:N186"/>
    <mergeCell ref="M192:N192"/>
    <mergeCell ref="M202:N202"/>
    <mergeCell ref="M213:N213"/>
    <mergeCell ref="M220:N220"/>
    <mergeCell ref="M255:N255"/>
    <mergeCell ref="M279:N279"/>
    <mergeCell ref="M290:N290"/>
    <mergeCell ref="M270:N270"/>
    <mergeCell ref="M272:N272"/>
    <mergeCell ref="M238:N238"/>
    <mergeCell ref="M240:N240"/>
    <mergeCell ref="M242:N242"/>
    <mergeCell ref="M244:N244"/>
    <mergeCell ref="M246:N246"/>
    <mergeCell ref="M248:N248"/>
    <mergeCell ref="M226:N226"/>
    <mergeCell ref="M228:N228"/>
    <mergeCell ref="M230:N230"/>
    <mergeCell ref="M232:N232"/>
    <mergeCell ref="M234:N234"/>
    <mergeCell ref="M236:N236"/>
    <mergeCell ref="M204:N204"/>
    <mergeCell ref="M15:N15"/>
    <mergeCell ref="M165:N165"/>
    <mergeCell ref="M174:N174"/>
    <mergeCell ref="M35:N35"/>
    <mergeCell ref="M54:N54"/>
    <mergeCell ref="M74:N74"/>
    <mergeCell ref="M155:N155"/>
    <mergeCell ref="M157:N157"/>
    <mergeCell ref="M181:N181"/>
    <mergeCell ref="I1177:J1177"/>
    <mergeCell ref="C1179:D1179"/>
    <mergeCell ref="C1180:D1180"/>
    <mergeCell ref="C1173:F1173"/>
    <mergeCell ref="C1174:D1174"/>
    <mergeCell ref="E1174:F1174"/>
    <mergeCell ref="C1175:D1175"/>
    <mergeCell ref="E1175:F1175"/>
    <mergeCell ref="C1177:D1177"/>
    <mergeCell ref="E1177:F1177"/>
    <mergeCell ref="M1149:N1149"/>
    <mergeCell ref="M1156:N1156"/>
    <mergeCell ref="M1161:N1161"/>
    <mergeCell ref="M1163:N1163"/>
    <mergeCell ref="C1172:D1172"/>
    <mergeCell ref="E1172:F1172"/>
    <mergeCell ref="M1134:N1134"/>
    <mergeCell ref="M1139:N1139"/>
    <mergeCell ref="M1141:N1141"/>
    <mergeCell ref="M1143:N1143"/>
    <mergeCell ref="M1145:N1145"/>
    <mergeCell ref="M1147:N1147"/>
    <mergeCell ref="M1119:N1119"/>
    <mergeCell ref="M1121:N1121"/>
    <mergeCell ref="M1123:N1123"/>
    <mergeCell ref="M1125:N1125"/>
    <mergeCell ref="M1130:N1130"/>
    <mergeCell ref="M1132:N1132"/>
    <mergeCell ref="M1107:N1107"/>
    <mergeCell ref="M1109:N1109"/>
    <mergeCell ref="M1111:N1111"/>
    <mergeCell ref="M1113:N1113"/>
    <mergeCell ref="M1115:N1115"/>
    <mergeCell ref="M1117:N1117"/>
    <mergeCell ref="M1095:N1095"/>
    <mergeCell ref="M1097:N1097"/>
    <mergeCell ref="M1099:N1099"/>
    <mergeCell ref="M1101:N1101"/>
    <mergeCell ref="M1103:N1103"/>
    <mergeCell ref="M1105:N1105"/>
    <mergeCell ref="M1080:N1080"/>
    <mergeCell ref="M1082:N1082"/>
    <mergeCell ref="M1084:N1084"/>
    <mergeCell ref="M1086:N1086"/>
    <mergeCell ref="M1088:N1088"/>
    <mergeCell ref="M1093:N1093"/>
    <mergeCell ref="M1065:N1065"/>
    <mergeCell ref="M1073:N1073"/>
    <mergeCell ref="M1037:N1037"/>
    <mergeCell ref="M1039:N1039"/>
    <mergeCell ref="M1041:N1041"/>
    <mergeCell ref="M1043:N1043"/>
    <mergeCell ref="M1053:N1053"/>
    <mergeCell ref="M1055:N1055"/>
    <mergeCell ref="M1051:N1051"/>
    <mergeCell ref="M1021:N1021"/>
    <mergeCell ref="M1023:N1023"/>
    <mergeCell ref="M1025:N1025"/>
    <mergeCell ref="M1027:N1027"/>
    <mergeCell ref="M1033:N1033"/>
    <mergeCell ref="M1035:N1035"/>
    <mergeCell ref="M1009:N1009"/>
    <mergeCell ref="M1011:N1011"/>
    <mergeCell ref="M1013:N1013"/>
    <mergeCell ref="M1015:N1015"/>
    <mergeCell ref="M1017:N1017"/>
    <mergeCell ref="M1019:N1019"/>
    <mergeCell ref="M994:N994"/>
    <mergeCell ref="M996:N996"/>
    <mergeCell ref="M998:N998"/>
    <mergeCell ref="M1000:N1000"/>
    <mergeCell ref="M1002:N1002"/>
    <mergeCell ref="M1007:N1007"/>
    <mergeCell ref="M982:N982"/>
    <mergeCell ref="M984:N984"/>
    <mergeCell ref="M986:N986"/>
    <mergeCell ref="M988:N988"/>
    <mergeCell ref="M990:N990"/>
    <mergeCell ref="M992:N992"/>
    <mergeCell ref="M967:N967"/>
    <mergeCell ref="M969:N969"/>
    <mergeCell ref="M971:N971"/>
    <mergeCell ref="M973:N973"/>
    <mergeCell ref="M978:N978"/>
    <mergeCell ref="M980:N980"/>
    <mergeCell ref="M952:N952"/>
    <mergeCell ref="M957:N957"/>
    <mergeCell ref="M959:N959"/>
    <mergeCell ref="M961:N961"/>
    <mergeCell ref="M963:N963"/>
    <mergeCell ref="M965:N965"/>
    <mergeCell ref="M884:N884"/>
    <mergeCell ref="M942:N942"/>
    <mergeCell ref="M944:N944"/>
    <mergeCell ref="M946:N946"/>
    <mergeCell ref="M948:N948"/>
    <mergeCell ref="M950:N950"/>
    <mergeCell ref="M872:N872"/>
    <mergeCell ref="M874:N874"/>
    <mergeCell ref="M876:N876"/>
    <mergeCell ref="M878:N878"/>
    <mergeCell ref="M880:N880"/>
    <mergeCell ref="M882:N882"/>
    <mergeCell ref="M902:N902"/>
    <mergeCell ref="M917:N917"/>
    <mergeCell ref="M922:N922"/>
    <mergeCell ref="M940:N940"/>
    <mergeCell ref="M860:N860"/>
    <mergeCell ref="M862:N862"/>
    <mergeCell ref="M864:N864"/>
    <mergeCell ref="M866:N866"/>
    <mergeCell ref="M868:N868"/>
    <mergeCell ref="M870:N870"/>
    <mergeCell ref="M848:N848"/>
    <mergeCell ref="M850:N850"/>
    <mergeCell ref="M852:N852"/>
    <mergeCell ref="M854:N854"/>
    <mergeCell ref="M856:N856"/>
    <mergeCell ref="M858:N858"/>
    <mergeCell ref="M836:N836"/>
    <mergeCell ref="M838:N838"/>
    <mergeCell ref="M840:N840"/>
    <mergeCell ref="M842:N842"/>
    <mergeCell ref="M844:N844"/>
    <mergeCell ref="M846:N846"/>
    <mergeCell ref="M821:N821"/>
    <mergeCell ref="M823:N823"/>
    <mergeCell ref="M825:N825"/>
    <mergeCell ref="M827:N827"/>
    <mergeCell ref="M832:N832"/>
    <mergeCell ref="M834:N834"/>
    <mergeCell ref="M809:N809"/>
    <mergeCell ref="M811:N811"/>
    <mergeCell ref="M813:N813"/>
    <mergeCell ref="M815:N815"/>
    <mergeCell ref="M817:N817"/>
    <mergeCell ref="M819:N819"/>
    <mergeCell ref="M797:N797"/>
    <mergeCell ref="M799:N799"/>
    <mergeCell ref="M801:N801"/>
    <mergeCell ref="M803:N803"/>
    <mergeCell ref="M805:N805"/>
    <mergeCell ref="M807:N807"/>
    <mergeCell ref="M785:N785"/>
    <mergeCell ref="M787:N787"/>
    <mergeCell ref="M789:N789"/>
    <mergeCell ref="M791:N791"/>
    <mergeCell ref="M793:N793"/>
    <mergeCell ref="M795:N795"/>
    <mergeCell ref="M773:N773"/>
    <mergeCell ref="M775:N775"/>
    <mergeCell ref="M777:N777"/>
    <mergeCell ref="M779:N779"/>
    <mergeCell ref="M781:N781"/>
    <mergeCell ref="M783:N783"/>
    <mergeCell ref="M758:N758"/>
    <mergeCell ref="M760:N760"/>
    <mergeCell ref="M762:N762"/>
    <mergeCell ref="M764:N764"/>
    <mergeCell ref="M766:N766"/>
    <mergeCell ref="M768:N768"/>
    <mergeCell ref="M746:N746"/>
    <mergeCell ref="M748:N748"/>
    <mergeCell ref="M750:N750"/>
    <mergeCell ref="M752:N752"/>
    <mergeCell ref="M754:N754"/>
    <mergeCell ref="M756:N756"/>
    <mergeCell ref="M734:N734"/>
    <mergeCell ref="M736:N736"/>
    <mergeCell ref="M738:N738"/>
    <mergeCell ref="M740:N740"/>
    <mergeCell ref="M742:N742"/>
    <mergeCell ref="M744:N744"/>
    <mergeCell ref="M722:N722"/>
    <mergeCell ref="M724:N724"/>
    <mergeCell ref="M726:N726"/>
    <mergeCell ref="M728:N728"/>
    <mergeCell ref="M730:N730"/>
    <mergeCell ref="M732:N732"/>
    <mergeCell ref="M710:N710"/>
    <mergeCell ref="M712:N712"/>
    <mergeCell ref="M714:N714"/>
    <mergeCell ref="M716:N716"/>
    <mergeCell ref="M718:N718"/>
    <mergeCell ref="M720:N720"/>
    <mergeCell ref="M692:N692"/>
    <mergeCell ref="M694:N694"/>
    <mergeCell ref="M696:N696"/>
    <mergeCell ref="M704:N704"/>
    <mergeCell ref="M706:N706"/>
    <mergeCell ref="M708:N708"/>
    <mergeCell ref="M680:N680"/>
    <mergeCell ref="M682:N682"/>
    <mergeCell ref="M684:N684"/>
    <mergeCell ref="M686:N686"/>
    <mergeCell ref="M688:N688"/>
    <mergeCell ref="M690:N690"/>
    <mergeCell ref="M668:N668"/>
    <mergeCell ref="M670:N670"/>
    <mergeCell ref="M672:N672"/>
    <mergeCell ref="M674:N674"/>
    <mergeCell ref="M676:N676"/>
    <mergeCell ref="M678:N678"/>
    <mergeCell ref="M650:N650"/>
    <mergeCell ref="M652:N652"/>
    <mergeCell ref="M657:N657"/>
    <mergeCell ref="M659:N659"/>
    <mergeCell ref="M661:N661"/>
    <mergeCell ref="M663:N663"/>
    <mergeCell ref="M638:N638"/>
    <mergeCell ref="M640:N640"/>
    <mergeCell ref="M642:N642"/>
    <mergeCell ref="M644:N644"/>
    <mergeCell ref="M646:N646"/>
    <mergeCell ref="M648:N648"/>
    <mergeCell ref="M626:N626"/>
    <mergeCell ref="M628:N628"/>
    <mergeCell ref="M630:N630"/>
    <mergeCell ref="M632:N632"/>
    <mergeCell ref="M634:N634"/>
    <mergeCell ref="M636:N636"/>
    <mergeCell ref="M510:N510"/>
    <mergeCell ref="M566:N566"/>
    <mergeCell ref="M568:N568"/>
    <mergeCell ref="M620:N620"/>
    <mergeCell ref="M622:N622"/>
    <mergeCell ref="M624:N624"/>
    <mergeCell ref="M524:N524"/>
    <mergeCell ref="M535:N535"/>
    <mergeCell ref="M543:N543"/>
    <mergeCell ref="M548:N548"/>
    <mergeCell ref="M556:N556"/>
    <mergeCell ref="M564:N564"/>
    <mergeCell ref="M577:N577"/>
    <mergeCell ref="M585:N585"/>
    <mergeCell ref="M594:N594"/>
    <mergeCell ref="M601:N601"/>
    <mergeCell ref="M607:N607"/>
    <mergeCell ref="M612:N612"/>
    <mergeCell ref="M306:N306"/>
    <mergeCell ref="M375:N375"/>
    <mergeCell ref="M506:N506"/>
    <mergeCell ref="M508:N508"/>
    <mergeCell ref="M250:N250"/>
    <mergeCell ref="M257:N257"/>
    <mergeCell ref="M262:N262"/>
    <mergeCell ref="M264:N264"/>
    <mergeCell ref="M266:N266"/>
    <mergeCell ref="M268:N268"/>
    <mergeCell ref="M301:N301"/>
    <mergeCell ref="M312:N312"/>
    <mergeCell ref="M326:N326"/>
    <mergeCell ref="M332:N332"/>
    <mergeCell ref="M340:N340"/>
    <mergeCell ref="M348:N348"/>
    <mergeCell ref="M353:N353"/>
    <mergeCell ref="M358:N358"/>
    <mergeCell ref="M366:N366"/>
    <mergeCell ref="M373:N373"/>
    <mergeCell ref="M389:N389"/>
    <mergeCell ref="M397:N397"/>
    <mergeCell ref="A1:L2"/>
    <mergeCell ref="M6:N6"/>
    <mergeCell ref="M8:N8"/>
    <mergeCell ref="M10:N10"/>
    <mergeCell ref="M17:N17"/>
    <mergeCell ref="M19:N19"/>
    <mergeCell ref="M153:N153"/>
    <mergeCell ref="M148:N148"/>
    <mergeCell ref="M142:N142"/>
    <mergeCell ref="M137:N137"/>
    <mergeCell ref="M121:N121"/>
    <mergeCell ref="M116:N116"/>
    <mergeCell ref="M111:N111"/>
    <mergeCell ref="M102:N102"/>
    <mergeCell ref="M95:N95"/>
    <mergeCell ref="M88:N88"/>
    <mergeCell ref="M82:N82"/>
    <mergeCell ref="M72:N72"/>
    <mergeCell ref="M66:N66"/>
    <mergeCell ref="M52:N52"/>
    <mergeCell ref="M47:N47"/>
    <mergeCell ref="M41:N41"/>
    <mergeCell ref="M33:N33"/>
    <mergeCell ref="M28:N28"/>
  </mergeCells>
  <conditionalFormatting sqref="C1179">
    <cfRule type="containsText" dxfId="173" priority="164" operator="containsText" text="IMPORTE VÁLIDO, SEÑALAR ESTE IMPORTE">
      <formula>NOT(ISERROR(SEARCH("IMPORTE VÁLIDO, SEÑALAR ESTE IMPORTE",C1179)))</formula>
    </cfRule>
    <cfRule type="containsText" dxfId="172" priority="163" operator="containsText" text="OFERTA INCOMPLETA">
      <formula>NOT(ISERROR(SEARCH("OFERTA INCOMPLETA",C1179)))</formula>
    </cfRule>
  </conditionalFormatting>
  <conditionalFormatting sqref="E1174:F1177 E1172:F1172">
    <cfRule type="containsText" dxfId="171" priority="160" operator="containsText" text="OFERTA INCOMPLETA">
      <formula>NOT(ISERROR(SEARCH("OFERTA INCOMPLETA",E1172)))</formula>
    </cfRule>
  </conditionalFormatting>
  <conditionalFormatting sqref="E1177:F1177">
    <cfRule type="cellIs" dxfId="170" priority="159" operator="lessThanOrEqual">
      <formula>$H$83</formula>
    </cfRule>
  </conditionalFormatting>
  <conditionalFormatting sqref="H1172:H1177">
    <cfRule type="containsText" dxfId="169" priority="162" operator="containsText" text="INDICAR PRECIO">
      <formula>NOT(ISERROR(SEARCH("INDICAR PRECIO",H1172)))</formula>
    </cfRule>
    <cfRule type="containsText" dxfId="168" priority="161" operator="containsText" text="PRECIO INDICADO">
      <formula>NOT(ISERROR(SEARCH("PRECIO INDICADO",H1172)))</formula>
    </cfRule>
  </conditionalFormatting>
  <conditionalFormatting sqref="M6">
    <cfRule type="containsText" dxfId="167" priority="167" operator="containsText" text="INDICAR PRECIO">
      <formula>NOT(ISERROR(SEARCH("INDICAR PRECIO",M6)))</formula>
    </cfRule>
    <cfRule type="containsText" dxfId="166" priority="168" operator="containsText" text="PRECIO INDICADO">
      <formula>NOT(ISERROR(SEARCH("PRECIO INDICADO",M6)))</formula>
    </cfRule>
  </conditionalFormatting>
  <conditionalFormatting sqref="M8 M10 M17 M19 M35 M54 M74 M155 M157 M204 M226 M228 M230 M232 M234 M236 M238 M240 M242 M244 M246 M248 M250 M257 M262 M264 M266 M268 M270 M272 M306 M375 M506 M508 M510 M566 M568 M620 M622 M624 M626 M628 M630 M632 M634 M636 M638 M640 M642 M644 M646 M648 M650 M652 M657 M659 M661 M663 M668 M670 M672 M674 M676 M678 M680 M682 M684 M686 M688 M690 M692 M694 M696 M704 M706 M708 M710 M712 M714 M716 M718 M720 M722 M724 M726 M728 M730 M732 M734 M736 M738 M740 M742 M744 M746 M748 M750 M752 M754 M756 M758 M760 M762 M764 M766 M768 M773 M775 M777 M779 M781 M783 M785 M787 M789 M791 M793 M795 M797 M799 M801 M803 M805 M807 M809 M811 M813 M815 M817 M819 M821 M823 M825 M827 M832 M834 M836 M838 M840 M842 M844 M846 M848 M850 M852 M854 M856 M858 M860 M862 M864 M866 M868 M870 M872 M874 M876 M878 M880 M882 M884 M942 M944 M946 M948 M950 M952 M957 M959 M961 M963 M965 M967 M969 M971 M973 M978 M980 M982 M984 M986 M988 M990 M992 M994 M996 M998 M1000 M1002 M1007 M1009 M1011 M1013 M1015 M1017 M1019 M1021 M1023 M1025 M1027 M1033 M1035 M1037 M1039 M1041 M1043 M1053 M1055 M1057 M1059 M1061 M1063 M1065 M1073 M1080 M1082 M1084 M1086 M1088 M1093 M1095 M1097 M1099 M1101 M1103 M1105 M1107 M1109 M1111 M1113 M1115 M1117 M1119 M1121 M1123 M1125 M1130 M1132 M1134 M1139 M1141 M1143 M1145 M1147 M1149 M1156 M1161 M1163">
    <cfRule type="containsText" dxfId="165" priority="166" operator="containsText" text="PRECIO INDICADO">
      <formula>NOT(ISERROR(SEARCH("PRECIO INDICADO",M8)))</formula>
    </cfRule>
    <cfRule type="containsText" dxfId="164" priority="165" operator="containsText" text="INDICAR PRECIO">
      <formula>NOT(ISERROR(SEARCH("INDICAR PRECIO",M8)))</formula>
    </cfRule>
  </conditionalFormatting>
  <conditionalFormatting sqref="M15">
    <cfRule type="containsText" dxfId="163" priority="121" operator="containsText" text="INDICAR PRECIO">
      <formula>NOT(ISERROR(SEARCH("INDICAR PRECIO",M15)))</formula>
    </cfRule>
    <cfRule type="containsText" dxfId="162" priority="122" operator="containsText" text="PRECIO INDICADO">
      <formula>NOT(ISERROR(SEARCH("PRECIO INDICADO",M15)))</formula>
    </cfRule>
  </conditionalFormatting>
  <conditionalFormatting sqref="M28">
    <cfRule type="containsText" dxfId="161" priority="123" operator="containsText" text="INDICAR PRECIO">
      <formula>NOT(ISERROR(SEARCH("INDICAR PRECIO",M28)))</formula>
    </cfRule>
    <cfRule type="containsText" dxfId="160" priority="124" operator="containsText" text="PRECIO INDICADO">
      <formula>NOT(ISERROR(SEARCH("PRECIO INDICADO",M28)))</formula>
    </cfRule>
  </conditionalFormatting>
  <conditionalFormatting sqref="M33">
    <cfRule type="containsText" dxfId="159" priority="125" operator="containsText" text="INDICAR PRECIO">
      <formula>NOT(ISERROR(SEARCH("INDICAR PRECIO",M33)))</formula>
    </cfRule>
    <cfRule type="containsText" dxfId="158" priority="126" operator="containsText" text="PRECIO INDICADO">
      <formula>NOT(ISERROR(SEARCH("PRECIO INDICADO",M33)))</formula>
    </cfRule>
  </conditionalFormatting>
  <conditionalFormatting sqref="M41">
    <cfRule type="containsText" dxfId="157" priority="127" operator="containsText" text="INDICAR PRECIO">
      <formula>NOT(ISERROR(SEARCH("INDICAR PRECIO",M41)))</formula>
    </cfRule>
    <cfRule type="containsText" dxfId="156" priority="128" operator="containsText" text="PRECIO INDICADO">
      <formula>NOT(ISERROR(SEARCH("PRECIO INDICADO",M41)))</formula>
    </cfRule>
  </conditionalFormatting>
  <conditionalFormatting sqref="M47">
    <cfRule type="containsText" dxfId="155" priority="130" operator="containsText" text="PRECIO INDICADO">
      <formula>NOT(ISERROR(SEARCH("PRECIO INDICADO",M47)))</formula>
    </cfRule>
    <cfRule type="containsText" dxfId="154" priority="129" operator="containsText" text="INDICAR PRECIO">
      <formula>NOT(ISERROR(SEARCH("INDICAR PRECIO",M47)))</formula>
    </cfRule>
  </conditionalFormatting>
  <conditionalFormatting sqref="M52">
    <cfRule type="containsText" dxfId="153" priority="132" operator="containsText" text="PRECIO INDICADO">
      <formula>NOT(ISERROR(SEARCH("PRECIO INDICADO",M52)))</formula>
    </cfRule>
    <cfRule type="containsText" dxfId="152" priority="131" operator="containsText" text="INDICAR PRECIO">
      <formula>NOT(ISERROR(SEARCH("INDICAR PRECIO",M52)))</formula>
    </cfRule>
  </conditionalFormatting>
  <conditionalFormatting sqref="M66">
    <cfRule type="containsText" dxfId="151" priority="134" operator="containsText" text="PRECIO INDICADO">
      <formula>NOT(ISERROR(SEARCH("PRECIO INDICADO",M66)))</formula>
    </cfRule>
    <cfRule type="containsText" dxfId="150" priority="133" operator="containsText" text="INDICAR PRECIO">
      <formula>NOT(ISERROR(SEARCH("INDICAR PRECIO",M66)))</formula>
    </cfRule>
  </conditionalFormatting>
  <conditionalFormatting sqref="M72">
    <cfRule type="containsText" dxfId="149" priority="136" operator="containsText" text="PRECIO INDICADO">
      <formula>NOT(ISERROR(SEARCH("PRECIO INDICADO",M72)))</formula>
    </cfRule>
    <cfRule type="containsText" dxfId="148" priority="135" operator="containsText" text="INDICAR PRECIO">
      <formula>NOT(ISERROR(SEARCH("INDICAR PRECIO",M72)))</formula>
    </cfRule>
  </conditionalFormatting>
  <conditionalFormatting sqref="M82">
    <cfRule type="containsText" dxfId="147" priority="138" operator="containsText" text="PRECIO INDICADO">
      <formula>NOT(ISERROR(SEARCH("PRECIO INDICADO",M82)))</formula>
    </cfRule>
    <cfRule type="containsText" dxfId="146" priority="137" operator="containsText" text="INDICAR PRECIO">
      <formula>NOT(ISERROR(SEARCH("INDICAR PRECIO",M82)))</formula>
    </cfRule>
  </conditionalFormatting>
  <conditionalFormatting sqref="M88">
    <cfRule type="containsText" dxfId="145" priority="140" operator="containsText" text="PRECIO INDICADO">
      <formula>NOT(ISERROR(SEARCH("PRECIO INDICADO",M88)))</formula>
    </cfRule>
    <cfRule type="containsText" dxfId="144" priority="139" operator="containsText" text="INDICAR PRECIO">
      <formula>NOT(ISERROR(SEARCH("INDICAR PRECIO",M88)))</formula>
    </cfRule>
  </conditionalFormatting>
  <conditionalFormatting sqref="M95">
    <cfRule type="containsText" dxfId="143" priority="142" operator="containsText" text="PRECIO INDICADO">
      <formula>NOT(ISERROR(SEARCH("PRECIO INDICADO",M95)))</formula>
    </cfRule>
    <cfRule type="containsText" dxfId="142" priority="141" operator="containsText" text="INDICAR PRECIO">
      <formula>NOT(ISERROR(SEARCH("INDICAR PRECIO",M95)))</formula>
    </cfRule>
  </conditionalFormatting>
  <conditionalFormatting sqref="M102">
    <cfRule type="containsText" dxfId="141" priority="144" operator="containsText" text="PRECIO INDICADO">
      <formula>NOT(ISERROR(SEARCH("PRECIO INDICADO",M102)))</formula>
    </cfRule>
    <cfRule type="containsText" dxfId="140" priority="143" operator="containsText" text="INDICAR PRECIO">
      <formula>NOT(ISERROR(SEARCH("INDICAR PRECIO",M102)))</formula>
    </cfRule>
  </conditionalFormatting>
  <conditionalFormatting sqref="M111">
    <cfRule type="containsText" dxfId="139" priority="146" operator="containsText" text="PRECIO INDICADO">
      <formula>NOT(ISERROR(SEARCH("PRECIO INDICADO",M111)))</formula>
    </cfRule>
    <cfRule type="containsText" dxfId="138" priority="145" operator="containsText" text="INDICAR PRECIO">
      <formula>NOT(ISERROR(SEARCH("INDICAR PRECIO",M111)))</formula>
    </cfRule>
  </conditionalFormatting>
  <conditionalFormatting sqref="M116">
    <cfRule type="containsText" dxfId="137" priority="147" operator="containsText" text="INDICAR PRECIO">
      <formula>NOT(ISERROR(SEARCH("INDICAR PRECIO",M116)))</formula>
    </cfRule>
    <cfRule type="containsText" dxfId="136" priority="148" operator="containsText" text="PRECIO INDICADO">
      <formula>NOT(ISERROR(SEARCH("PRECIO INDICADO",M116)))</formula>
    </cfRule>
  </conditionalFormatting>
  <conditionalFormatting sqref="M121">
    <cfRule type="containsText" dxfId="135" priority="150" operator="containsText" text="PRECIO INDICADO">
      <formula>NOT(ISERROR(SEARCH("PRECIO INDICADO",M121)))</formula>
    </cfRule>
    <cfRule type="containsText" dxfId="134" priority="149" operator="containsText" text="INDICAR PRECIO">
      <formula>NOT(ISERROR(SEARCH("INDICAR PRECIO",M121)))</formula>
    </cfRule>
  </conditionalFormatting>
  <conditionalFormatting sqref="M137">
    <cfRule type="containsText" dxfId="133" priority="152" operator="containsText" text="PRECIO INDICADO">
      <formula>NOT(ISERROR(SEARCH("PRECIO INDICADO",M137)))</formula>
    </cfRule>
    <cfRule type="containsText" dxfId="132" priority="151" operator="containsText" text="INDICAR PRECIO">
      <formula>NOT(ISERROR(SEARCH("INDICAR PRECIO",M137)))</formula>
    </cfRule>
  </conditionalFormatting>
  <conditionalFormatting sqref="M142">
    <cfRule type="containsText" dxfId="131" priority="153" operator="containsText" text="INDICAR PRECIO">
      <formula>NOT(ISERROR(SEARCH("INDICAR PRECIO",M142)))</formula>
    </cfRule>
    <cfRule type="containsText" dxfId="130" priority="154" operator="containsText" text="PRECIO INDICADO">
      <formula>NOT(ISERROR(SEARCH("PRECIO INDICADO",M142)))</formula>
    </cfRule>
  </conditionalFormatting>
  <conditionalFormatting sqref="M148">
    <cfRule type="containsText" dxfId="129" priority="155" operator="containsText" text="INDICAR PRECIO">
      <formula>NOT(ISERROR(SEARCH("INDICAR PRECIO",M148)))</formula>
    </cfRule>
    <cfRule type="containsText" dxfId="128" priority="156" operator="containsText" text="PRECIO INDICADO">
      <formula>NOT(ISERROR(SEARCH("PRECIO INDICADO",M148)))</formula>
    </cfRule>
  </conditionalFormatting>
  <conditionalFormatting sqref="M153">
    <cfRule type="containsText" dxfId="127" priority="158" operator="containsText" text="PRECIO INDICADO">
      <formula>NOT(ISERROR(SEARCH("PRECIO INDICADO",M153)))</formula>
    </cfRule>
    <cfRule type="containsText" dxfId="126" priority="157" operator="containsText" text="INDICAR PRECIO">
      <formula>NOT(ISERROR(SEARCH("INDICAR PRECIO",M153)))</formula>
    </cfRule>
  </conditionalFormatting>
  <conditionalFormatting sqref="M165">
    <cfRule type="containsText" dxfId="125" priority="120" operator="containsText" text="PRECIO INDICADO">
      <formula>NOT(ISERROR(SEARCH("PRECIO INDICADO",M165)))</formula>
    </cfRule>
    <cfRule type="containsText" dxfId="124" priority="119" operator="containsText" text="INDICAR PRECIO">
      <formula>NOT(ISERROR(SEARCH("INDICAR PRECIO",M165)))</formula>
    </cfRule>
  </conditionalFormatting>
  <conditionalFormatting sqref="M174">
    <cfRule type="containsText" dxfId="123" priority="118" operator="containsText" text="PRECIO INDICADO">
      <formula>NOT(ISERROR(SEARCH("PRECIO INDICADO",M174)))</formula>
    </cfRule>
    <cfRule type="containsText" dxfId="122" priority="117" operator="containsText" text="INDICAR PRECIO">
      <formula>NOT(ISERROR(SEARCH("INDICAR PRECIO",M174)))</formula>
    </cfRule>
  </conditionalFormatting>
  <conditionalFormatting sqref="M181">
    <cfRule type="containsText" dxfId="121" priority="116" operator="containsText" text="PRECIO INDICADO">
      <formula>NOT(ISERROR(SEARCH("PRECIO INDICADO",M181)))</formula>
    </cfRule>
    <cfRule type="containsText" dxfId="120" priority="115" operator="containsText" text="INDICAR PRECIO">
      <formula>NOT(ISERROR(SEARCH("INDICAR PRECIO",M181)))</formula>
    </cfRule>
  </conditionalFormatting>
  <conditionalFormatting sqref="M186">
    <cfRule type="containsText" dxfId="119" priority="114" operator="containsText" text="PRECIO INDICADO">
      <formula>NOT(ISERROR(SEARCH("PRECIO INDICADO",M186)))</formula>
    </cfRule>
    <cfRule type="containsText" dxfId="118" priority="113" operator="containsText" text="INDICAR PRECIO">
      <formula>NOT(ISERROR(SEARCH("INDICAR PRECIO",M186)))</formula>
    </cfRule>
  </conditionalFormatting>
  <conditionalFormatting sqref="M192">
    <cfRule type="containsText" dxfId="117" priority="112" operator="containsText" text="PRECIO INDICADO">
      <formula>NOT(ISERROR(SEARCH("PRECIO INDICADO",M192)))</formula>
    </cfRule>
    <cfRule type="containsText" dxfId="116" priority="111" operator="containsText" text="INDICAR PRECIO">
      <formula>NOT(ISERROR(SEARCH("INDICAR PRECIO",M192)))</formula>
    </cfRule>
  </conditionalFormatting>
  <conditionalFormatting sqref="M202">
    <cfRule type="containsText" dxfId="115" priority="110" operator="containsText" text="PRECIO INDICADO">
      <formula>NOT(ISERROR(SEARCH("PRECIO INDICADO",M202)))</formula>
    </cfRule>
    <cfRule type="containsText" dxfId="114" priority="109" operator="containsText" text="INDICAR PRECIO">
      <formula>NOT(ISERROR(SEARCH("INDICAR PRECIO",M202)))</formula>
    </cfRule>
  </conditionalFormatting>
  <conditionalFormatting sqref="M213">
    <cfRule type="containsText" dxfId="113" priority="108" operator="containsText" text="PRECIO INDICADO">
      <formula>NOT(ISERROR(SEARCH("PRECIO INDICADO",M213)))</formula>
    </cfRule>
    <cfRule type="containsText" dxfId="112" priority="107" operator="containsText" text="INDICAR PRECIO">
      <formula>NOT(ISERROR(SEARCH("INDICAR PRECIO",M213)))</formula>
    </cfRule>
  </conditionalFormatting>
  <conditionalFormatting sqref="M220">
    <cfRule type="containsText" dxfId="111" priority="106" operator="containsText" text="PRECIO INDICADO">
      <formula>NOT(ISERROR(SEARCH("PRECIO INDICADO",M220)))</formula>
    </cfRule>
    <cfRule type="containsText" dxfId="110" priority="105" operator="containsText" text="INDICAR PRECIO">
      <formula>NOT(ISERROR(SEARCH("INDICAR PRECIO",M220)))</formula>
    </cfRule>
  </conditionalFormatting>
  <conditionalFormatting sqref="M255">
    <cfRule type="containsText" dxfId="109" priority="104" operator="containsText" text="PRECIO INDICADO">
      <formula>NOT(ISERROR(SEARCH("PRECIO INDICADO",M255)))</formula>
    </cfRule>
    <cfRule type="containsText" dxfId="108" priority="103" operator="containsText" text="INDICAR PRECIO">
      <formula>NOT(ISERROR(SEARCH("INDICAR PRECIO",M255)))</formula>
    </cfRule>
  </conditionalFormatting>
  <conditionalFormatting sqref="M279">
    <cfRule type="containsText" dxfId="107" priority="102" operator="containsText" text="PRECIO INDICADO">
      <formula>NOT(ISERROR(SEARCH("PRECIO INDICADO",M279)))</formula>
    </cfRule>
    <cfRule type="containsText" dxfId="106" priority="101" operator="containsText" text="INDICAR PRECIO">
      <formula>NOT(ISERROR(SEARCH("INDICAR PRECIO",M279)))</formula>
    </cfRule>
  </conditionalFormatting>
  <conditionalFormatting sqref="M290">
    <cfRule type="containsText" dxfId="105" priority="100" operator="containsText" text="PRECIO INDICADO">
      <formula>NOT(ISERROR(SEARCH("PRECIO INDICADO",M290)))</formula>
    </cfRule>
    <cfRule type="containsText" dxfId="104" priority="99" operator="containsText" text="INDICAR PRECIO">
      <formula>NOT(ISERROR(SEARCH("INDICAR PRECIO",M290)))</formula>
    </cfRule>
  </conditionalFormatting>
  <conditionalFormatting sqref="M295">
    <cfRule type="containsText" dxfId="103" priority="1" operator="containsText" text="INDICAR PRECIO">
      <formula>NOT(ISERROR(SEARCH("INDICAR PRECIO",M295)))</formula>
    </cfRule>
    <cfRule type="containsText" dxfId="102" priority="2" operator="containsText" text="PRECIO INDICADO">
      <formula>NOT(ISERROR(SEARCH("PRECIO INDICADO",M295)))</formula>
    </cfRule>
  </conditionalFormatting>
  <conditionalFormatting sqref="M301">
    <cfRule type="containsText" dxfId="101" priority="98" operator="containsText" text="PRECIO INDICADO">
      <formula>NOT(ISERROR(SEARCH("PRECIO INDICADO",M301)))</formula>
    </cfRule>
    <cfRule type="containsText" dxfId="100" priority="97" operator="containsText" text="INDICAR PRECIO">
      <formula>NOT(ISERROR(SEARCH("INDICAR PRECIO",M301)))</formula>
    </cfRule>
  </conditionalFormatting>
  <conditionalFormatting sqref="M312">
    <cfRule type="containsText" dxfId="99" priority="96" operator="containsText" text="PRECIO INDICADO">
      <formula>NOT(ISERROR(SEARCH("PRECIO INDICADO",M312)))</formula>
    </cfRule>
    <cfRule type="containsText" dxfId="98" priority="95" operator="containsText" text="INDICAR PRECIO">
      <formula>NOT(ISERROR(SEARCH("INDICAR PRECIO",M312)))</formula>
    </cfRule>
  </conditionalFormatting>
  <conditionalFormatting sqref="M326">
    <cfRule type="containsText" dxfId="97" priority="94" operator="containsText" text="PRECIO INDICADO">
      <formula>NOT(ISERROR(SEARCH("PRECIO INDICADO",M326)))</formula>
    </cfRule>
    <cfRule type="containsText" dxfId="96" priority="93" operator="containsText" text="INDICAR PRECIO">
      <formula>NOT(ISERROR(SEARCH("INDICAR PRECIO",M326)))</formula>
    </cfRule>
  </conditionalFormatting>
  <conditionalFormatting sqref="M332">
    <cfRule type="containsText" dxfId="95" priority="92" operator="containsText" text="PRECIO INDICADO">
      <formula>NOT(ISERROR(SEARCH("PRECIO INDICADO",M332)))</formula>
    </cfRule>
    <cfRule type="containsText" dxfId="94" priority="91" operator="containsText" text="INDICAR PRECIO">
      <formula>NOT(ISERROR(SEARCH("INDICAR PRECIO",M332)))</formula>
    </cfRule>
  </conditionalFormatting>
  <conditionalFormatting sqref="M340">
    <cfRule type="containsText" dxfId="93" priority="90" operator="containsText" text="PRECIO INDICADO">
      <formula>NOT(ISERROR(SEARCH("PRECIO INDICADO",M340)))</formula>
    </cfRule>
    <cfRule type="containsText" dxfId="92" priority="89" operator="containsText" text="INDICAR PRECIO">
      <formula>NOT(ISERROR(SEARCH("INDICAR PRECIO",M340)))</formula>
    </cfRule>
  </conditionalFormatting>
  <conditionalFormatting sqref="M348">
    <cfRule type="containsText" dxfId="91" priority="88" operator="containsText" text="PRECIO INDICADO">
      <formula>NOT(ISERROR(SEARCH("PRECIO INDICADO",M348)))</formula>
    </cfRule>
    <cfRule type="containsText" dxfId="90" priority="87" operator="containsText" text="INDICAR PRECIO">
      <formula>NOT(ISERROR(SEARCH("INDICAR PRECIO",M348)))</formula>
    </cfRule>
  </conditionalFormatting>
  <conditionalFormatting sqref="M353">
    <cfRule type="containsText" dxfId="89" priority="85" operator="containsText" text="INDICAR PRECIO">
      <formula>NOT(ISERROR(SEARCH("INDICAR PRECIO",M353)))</formula>
    </cfRule>
    <cfRule type="containsText" dxfId="88" priority="86" operator="containsText" text="PRECIO INDICADO">
      <formula>NOT(ISERROR(SEARCH("PRECIO INDICADO",M353)))</formula>
    </cfRule>
  </conditionalFormatting>
  <conditionalFormatting sqref="M358">
    <cfRule type="containsText" dxfId="87" priority="84" operator="containsText" text="PRECIO INDICADO">
      <formula>NOT(ISERROR(SEARCH("PRECIO INDICADO",M358)))</formula>
    </cfRule>
    <cfRule type="containsText" dxfId="86" priority="83" operator="containsText" text="INDICAR PRECIO">
      <formula>NOT(ISERROR(SEARCH("INDICAR PRECIO",M358)))</formula>
    </cfRule>
  </conditionalFormatting>
  <conditionalFormatting sqref="M366">
    <cfRule type="containsText" dxfId="85" priority="82" operator="containsText" text="PRECIO INDICADO">
      <formula>NOT(ISERROR(SEARCH("PRECIO INDICADO",M366)))</formula>
    </cfRule>
    <cfRule type="containsText" dxfId="84" priority="81" operator="containsText" text="INDICAR PRECIO">
      <formula>NOT(ISERROR(SEARCH("INDICAR PRECIO",M366)))</formula>
    </cfRule>
  </conditionalFormatting>
  <conditionalFormatting sqref="M373">
    <cfRule type="containsText" dxfId="83" priority="80" operator="containsText" text="PRECIO INDICADO">
      <formula>NOT(ISERROR(SEARCH("PRECIO INDICADO",M373)))</formula>
    </cfRule>
    <cfRule type="containsText" dxfId="82" priority="79" operator="containsText" text="INDICAR PRECIO">
      <formula>NOT(ISERROR(SEARCH("INDICAR PRECIO",M373)))</formula>
    </cfRule>
  </conditionalFormatting>
  <conditionalFormatting sqref="M389">
    <cfRule type="containsText" dxfId="81" priority="78" operator="containsText" text="PRECIO INDICADO">
      <formula>NOT(ISERROR(SEARCH("PRECIO INDICADO",M389)))</formula>
    </cfRule>
    <cfRule type="containsText" dxfId="80" priority="77" operator="containsText" text="INDICAR PRECIO">
      <formula>NOT(ISERROR(SEARCH("INDICAR PRECIO",M389)))</formula>
    </cfRule>
  </conditionalFormatting>
  <conditionalFormatting sqref="M397">
    <cfRule type="containsText" dxfId="79" priority="76" operator="containsText" text="PRECIO INDICADO">
      <formula>NOT(ISERROR(SEARCH("PRECIO INDICADO",M397)))</formula>
    </cfRule>
    <cfRule type="containsText" dxfId="78" priority="75" operator="containsText" text="INDICAR PRECIO">
      <formula>NOT(ISERROR(SEARCH("INDICAR PRECIO",M397)))</formula>
    </cfRule>
  </conditionalFormatting>
  <conditionalFormatting sqref="M403">
    <cfRule type="containsText" dxfId="77" priority="74" operator="containsText" text="PRECIO INDICADO">
      <formula>NOT(ISERROR(SEARCH("PRECIO INDICADO",M403)))</formula>
    </cfRule>
    <cfRule type="containsText" dxfId="76" priority="73" operator="containsText" text="INDICAR PRECIO">
      <formula>NOT(ISERROR(SEARCH("INDICAR PRECIO",M403)))</formula>
    </cfRule>
  </conditionalFormatting>
  <conditionalFormatting sqref="M408">
    <cfRule type="containsText" dxfId="75" priority="72" operator="containsText" text="PRECIO INDICADO">
      <formula>NOT(ISERROR(SEARCH("PRECIO INDICADO",M408)))</formula>
    </cfRule>
    <cfRule type="containsText" dxfId="74" priority="71" operator="containsText" text="INDICAR PRECIO">
      <formula>NOT(ISERROR(SEARCH("INDICAR PRECIO",M408)))</formula>
    </cfRule>
  </conditionalFormatting>
  <conditionalFormatting sqref="M414">
    <cfRule type="containsText" dxfId="73" priority="70" operator="containsText" text="PRECIO INDICADO">
      <formula>NOT(ISERROR(SEARCH("PRECIO INDICADO",M414)))</formula>
    </cfRule>
    <cfRule type="containsText" dxfId="72" priority="69" operator="containsText" text="INDICAR PRECIO">
      <formula>NOT(ISERROR(SEARCH("INDICAR PRECIO",M414)))</formula>
    </cfRule>
  </conditionalFormatting>
  <conditionalFormatting sqref="M419">
    <cfRule type="containsText" dxfId="71" priority="68" operator="containsText" text="PRECIO INDICADO">
      <formula>NOT(ISERROR(SEARCH("PRECIO INDICADO",M419)))</formula>
    </cfRule>
    <cfRule type="containsText" dxfId="70" priority="67" operator="containsText" text="INDICAR PRECIO">
      <formula>NOT(ISERROR(SEARCH("INDICAR PRECIO",M419)))</formula>
    </cfRule>
  </conditionalFormatting>
  <conditionalFormatting sqref="M427">
    <cfRule type="containsText" dxfId="69" priority="66" operator="containsText" text="PRECIO INDICADO">
      <formula>NOT(ISERROR(SEARCH("PRECIO INDICADO",M427)))</formula>
    </cfRule>
    <cfRule type="containsText" dxfId="68" priority="65" operator="containsText" text="INDICAR PRECIO">
      <formula>NOT(ISERROR(SEARCH("INDICAR PRECIO",M427)))</formula>
    </cfRule>
  </conditionalFormatting>
  <conditionalFormatting sqref="M433">
    <cfRule type="containsText" dxfId="67" priority="64" operator="containsText" text="PRECIO INDICADO">
      <formula>NOT(ISERROR(SEARCH("PRECIO INDICADO",M433)))</formula>
    </cfRule>
    <cfRule type="containsText" dxfId="66" priority="63" operator="containsText" text="INDICAR PRECIO">
      <formula>NOT(ISERROR(SEARCH("INDICAR PRECIO",M433)))</formula>
    </cfRule>
  </conditionalFormatting>
  <conditionalFormatting sqref="M439">
    <cfRule type="containsText" dxfId="65" priority="62" operator="containsText" text="PRECIO INDICADO">
      <formula>NOT(ISERROR(SEARCH("PRECIO INDICADO",M439)))</formula>
    </cfRule>
    <cfRule type="containsText" dxfId="64" priority="61" operator="containsText" text="INDICAR PRECIO">
      <formula>NOT(ISERROR(SEARCH("INDICAR PRECIO",M439)))</formula>
    </cfRule>
  </conditionalFormatting>
  <conditionalFormatting sqref="M445">
    <cfRule type="containsText" dxfId="63" priority="60" operator="containsText" text="PRECIO INDICADO">
      <formula>NOT(ISERROR(SEARCH("PRECIO INDICADO",M445)))</formula>
    </cfRule>
    <cfRule type="containsText" dxfId="62" priority="59" operator="containsText" text="INDICAR PRECIO">
      <formula>NOT(ISERROR(SEARCH("INDICAR PRECIO",M445)))</formula>
    </cfRule>
  </conditionalFormatting>
  <conditionalFormatting sqref="M454">
    <cfRule type="containsText" dxfId="61" priority="58" operator="containsText" text="PRECIO INDICADO">
      <formula>NOT(ISERROR(SEARCH("PRECIO INDICADO",M454)))</formula>
    </cfRule>
    <cfRule type="containsText" dxfId="60" priority="57" operator="containsText" text="INDICAR PRECIO">
      <formula>NOT(ISERROR(SEARCH("INDICAR PRECIO",M454)))</formula>
    </cfRule>
  </conditionalFormatting>
  <conditionalFormatting sqref="M460">
    <cfRule type="containsText" dxfId="59" priority="56" operator="containsText" text="PRECIO INDICADO">
      <formula>NOT(ISERROR(SEARCH("PRECIO INDICADO",M460)))</formula>
    </cfRule>
    <cfRule type="containsText" dxfId="58" priority="55" operator="containsText" text="INDICAR PRECIO">
      <formula>NOT(ISERROR(SEARCH("INDICAR PRECIO",M460)))</formula>
    </cfRule>
  </conditionalFormatting>
  <conditionalFormatting sqref="M466">
    <cfRule type="containsText" dxfId="57" priority="54" operator="containsText" text="PRECIO INDICADO">
      <formula>NOT(ISERROR(SEARCH("PRECIO INDICADO",M466)))</formula>
    </cfRule>
    <cfRule type="containsText" dxfId="56" priority="53" operator="containsText" text="INDICAR PRECIO">
      <formula>NOT(ISERROR(SEARCH("INDICAR PRECIO",M466)))</formula>
    </cfRule>
  </conditionalFormatting>
  <conditionalFormatting sqref="M472">
    <cfRule type="containsText" dxfId="55" priority="52" operator="containsText" text="PRECIO INDICADO">
      <formula>NOT(ISERROR(SEARCH("PRECIO INDICADO",M472)))</formula>
    </cfRule>
    <cfRule type="containsText" dxfId="54" priority="51" operator="containsText" text="INDICAR PRECIO">
      <formula>NOT(ISERROR(SEARCH("INDICAR PRECIO",M472)))</formula>
    </cfRule>
  </conditionalFormatting>
  <conditionalFormatting sqref="M478">
    <cfRule type="containsText" dxfId="53" priority="50" operator="containsText" text="PRECIO INDICADO">
      <formula>NOT(ISERROR(SEARCH("PRECIO INDICADO",M478)))</formula>
    </cfRule>
    <cfRule type="containsText" dxfId="52" priority="49" operator="containsText" text="INDICAR PRECIO">
      <formula>NOT(ISERROR(SEARCH("INDICAR PRECIO",M478)))</formula>
    </cfRule>
  </conditionalFormatting>
  <conditionalFormatting sqref="M484">
    <cfRule type="containsText" dxfId="51" priority="48" operator="containsText" text="PRECIO INDICADO">
      <formula>NOT(ISERROR(SEARCH("PRECIO INDICADO",M484)))</formula>
    </cfRule>
    <cfRule type="containsText" dxfId="50" priority="47" operator="containsText" text="INDICAR PRECIO">
      <formula>NOT(ISERROR(SEARCH("INDICAR PRECIO",M484)))</formula>
    </cfRule>
  </conditionalFormatting>
  <conditionalFormatting sqref="M492">
    <cfRule type="containsText" dxfId="49" priority="46" operator="containsText" text="PRECIO INDICADO">
      <formula>NOT(ISERROR(SEARCH("PRECIO INDICADO",M492)))</formula>
    </cfRule>
    <cfRule type="containsText" dxfId="48" priority="45" operator="containsText" text="INDICAR PRECIO">
      <formula>NOT(ISERROR(SEARCH("INDICAR PRECIO",M492)))</formula>
    </cfRule>
  </conditionalFormatting>
  <conditionalFormatting sqref="M498">
    <cfRule type="containsText" dxfId="47" priority="44" operator="containsText" text="PRECIO INDICADO">
      <formula>NOT(ISERROR(SEARCH("PRECIO INDICADO",M498)))</formula>
    </cfRule>
    <cfRule type="containsText" dxfId="46" priority="43" operator="containsText" text="INDICAR PRECIO">
      <formula>NOT(ISERROR(SEARCH("INDICAR PRECIO",M498)))</formula>
    </cfRule>
  </conditionalFormatting>
  <conditionalFormatting sqref="M504">
    <cfRule type="containsText" dxfId="45" priority="42" operator="containsText" text="PRECIO INDICADO">
      <formula>NOT(ISERROR(SEARCH("PRECIO INDICADO",M504)))</formula>
    </cfRule>
    <cfRule type="containsText" dxfId="44" priority="41" operator="containsText" text="INDICAR PRECIO">
      <formula>NOT(ISERROR(SEARCH("INDICAR PRECIO",M504)))</formula>
    </cfRule>
  </conditionalFormatting>
  <conditionalFormatting sqref="M519">
    <cfRule type="containsText" dxfId="43" priority="39" operator="containsText" text="INDICAR PRECIO">
      <formula>NOT(ISERROR(SEARCH("INDICAR PRECIO",M519)))</formula>
    </cfRule>
    <cfRule type="containsText" dxfId="42" priority="40" operator="containsText" text="PRECIO INDICADO">
      <formula>NOT(ISERROR(SEARCH("PRECIO INDICADO",M519)))</formula>
    </cfRule>
  </conditionalFormatting>
  <conditionalFormatting sqref="M524">
    <cfRule type="containsText" dxfId="41" priority="38" operator="containsText" text="PRECIO INDICADO">
      <formula>NOT(ISERROR(SEARCH("PRECIO INDICADO",M524)))</formula>
    </cfRule>
    <cfRule type="containsText" dxfId="40" priority="37" operator="containsText" text="INDICAR PRECIO">
      <formula>NOT(ISERROR(SEARCH("INDICAR PRECIO",M524)))</formula>
    </cfRule>
  </conditionalFormatting>
  <conditionalFormatting sqref="M535">
    <cfRule type="containsText" dxfId="39" priority="36" operator="containsText" text="PRECIO INDICADO">
      <formula>NOT(ISERROR(SEARCH("PRECIO INDICADO",M535)))</formula>
    </cfRule>
    <cfRule type="containsText" dxfId="38" priority="35" operator="containsText" text="INDICAR PRECIO">
      <formula>NOT(ISERROR(SEARCH("INDICAR PRECIO",M535)))</formula>
    </cfRule>
  </conditionalFormatting>
  <conditionalFormatting sqref="M543">
    <cfRule type="containsText" dxfId="37" priority="34" operator="containsText" text="PRECIO INDICADO">
      <formula>NOT(ISERROR(SEARCH("PRECIO INDICADO",M543)))</formula>
    </cfRule>
    <cfRule type="containsText" dxfId="36" priority="33" operator="containsText" text="INDICAR PRECIO">
      <formula>NOT(ISERROR(SEARCH("INDICAR PRECIO",M543)))</formula>
    </cfRule>
  </conditionalFormatting>
  <conditionalFormatting sqref="M548">
    <cfRule type="containsText" dxfId="35" priority="32" operator="containsText" text="PRECIO INDICADO">
      <formula>NOT(ISERROR(SEARCH("PRECIO INDICADO",M548)))</formula>
    </cfRule>
    <cfRule type="containsText" dxfId="34" priority="31" operator="containsText" text="INDICAR PRECIO">
      <formula>NOT(ISERROR(SEARCH("INDICAR PRECIO",M548)))</formula>
    </cfRule>
  </conditionalFormatting>
  <conditionalFormatting sqref="M556">
    <cfRule type="containsText" dxfId="33" priority="30" operator="containsText" text="PRECIO INDICADO">
      <formula>NOT(ISERROR(SEARCH("PRECIO INDICADO",M556)))</formula>
    </cfRule>
    <cfRule type="containsText" dxfId="32" priority="29" operator="containsText" text="INDICAR PRECIO">
      <formula>NOT(ISERROR(SEARCH("INDICAR PRECIO",M556)))</formula>
    </cfRule>
  </conditionalFormatting>
  <conditionalFormatting sqref="M564">
    <cfRule type="containsText" dxfId="31" priority="28" operator="containsText" text="PRECIO INDICADO">
      <formula>NOT(ISERROR(SEARCH("PRECIO INDICADO",M564)))</formula>
    </cfRule>
    <cfRule type="containsText" dxfId="30" priority="27" operator="containsText" text="INDICAR PRECIO">
      <formula>NOT(ISERROR(SEARCH("INDICAR PRECIO",M564)))</formula>
    </cfRule>
  </conditionalFormatting>
  <conditionalFormatting sqref="M577">
    <cfRule type="containsText" dxfId="29" priority="26" operator="containsText" text="PRECIO INDICADO">
      <formula>NOT(ISERROR(SEARCH("PRECIO INDICADO",M577)))</formula>
    </cfRule>
    <cfRule type="containsText" dxfId="28" priority="25" operator="containsText" text="INDICAR PRECIO">
      <formula>NOT(ISERROR(SEARCH("INDICAR PRECIO",M577)))</formula>
    </cfRule>
  </conditionalFormatting>
  <conditionalFormatting sqref="M585">
    <cfRule type="containsText" dxfId="27" priority="24" operator="containsText" text="PRECIO INDICADO">
      <formula>NOT(ISERROR(SEARCH("PRECIO INDICADO",M585)))</formula>
    </cfRule>
    <cfRule type="containsText" dxfId="26" priority="23" operator="containsText" text="INDICAR PRECIO">
      <formula>NOT(ISERROR(SEARCH("INDICAR PRECIO",M585)))</formula>
    </cfRule>
  </conditionalFormatting>
  <conditionalFormatting sqref="M594">
    <cfRule type="containsText" dxfId="25" priority="22" operator="containsText" text="PRECIO INDICADO">
      <formula>NOT(ISERROR(SEARCH("PRECIO INDICADO",M594)))</formula>
    </cfRule>
    <cfRule type="containsText" dxfId="24" priority="21" operator="containsText" text="INDICAR PRECIO">
      <formula>NOT(ISERROR(SEARCH("INDICAR PRECIO",M594)))</formula>
    </cfRule>
  </conditionalFormatting>
  <conditionalFormatting sqref="M601">
    <cfRule type="containsText" dxfId="23" priority="20" operator="containsText" text="PRECIO INDICADO">
      <formula>NOT(ISERROR(SEARCH("PRECIO INDICADO",M601)))</formula>
    </cfRule>
    <cfRule type="containsText" dxfId="22" priority="19" operator="containsText" text="INDICAR PRECIO">
      <formula>NOT(ISERROR(SEARCH("INDICAR PRECIO",M601)))</formula>
    </cfRule>
  </conditionalFormatting>
  <conditionalFormatting sqref="M607">
    <cfRule type="containsText" dxfId="21" priority="18" operator="containsText" text="PRECIO INDICADO">
      <formula>NOT(ISERROR(SEARCH("PRECIO INDICADO",M607)))</formula>
    </cfRule>
    <cfRule type="containsText" dxfId="20" priority="17" operator="containsText" text="INDICAR PRECIO">
      <formula>NOT(ISERROR(SEARCH("INDICAR PRECIO",M607)))</formula>
    </cfRule>
  </conditionalFormatting>
  <conditionalFormatting sqref="M612">
    <cfRule type="containsText" dxfId="19" priority="16" operator="containsText" text="PRECIO INDICADO">
      <formula>NOT(ISERROR(SEARCH("PRECIO INDICADO",M612)))</formula>
    </cfRule>
    <cfRule type="containsText" dxfId="18" priority="15" operator="containsText" text="INDICAR PRECIO">
      <formula>NOT(ISERROR(SEARCH("INDICAR PRECIO",M612)))</formula>
    </cfRule>
  </conditionalFormatting>
  <conditionalFormatting sqref="M902">
    <cfRule type="containsText" dxfId="17" priority="14" operator="containsText" text="PRECIO INDICADO">
      <formula>NOT(ISERROR(SEARCH("PRECIO INDICADO",M902)))</formula>
    </cfRule>
    <cfRule type="containsText" dxfId="16" priority="13" operator="containsText" text="INDICAR PRECIO">
      <formula>NOT(ISERROR(SEARCH("INDICAR PRECIO",M902)))</formula>
    </cfRule>
  </conditionalFormatting>
  <conditionalFormatting sqref="M917">
    <cfRule type="containsText" dxfId="15" priority="12" operator="containsText" text="PRECIO INDICADO">
      <formula>NOT(ISERROR(SEARCH("PRECIO INDICADO",M917)))</formula>
    </cfRule>
    <cfRule type="containsText" dxfId="14" priority="11" operator="containsText" text="INDICAR PRECIO">
      <formula>NOT(ISERROR(SEARCH("INDICAR PRECIO",M917)))</formula>
    </cfRule>
  </conditionalFormatting>
  <conditionalFormatting sqref="M922">
    <cfRule type="containsText" dxfId="13" priority="10" operator="containsText" text="PRECIO INDICADO">
      <formula>NOT(ISERROR(SEARCH("PRECIO INDICADO",M922)))</formula>
    </cfRule>
    <cfRule type="containsText" dxfId="12" priority="9" operator="containsText" text="INDICAR PRECIO">
      <formula>NOT(ISERROR(SEARCH("INDICAR PRECIO",M922)))</formula>
    </cfRule>
  </conditionalFormatting>
  <conditionalFormatting sqref="M940">
    <cfRule type="containsText" dxfId="11" priority="8" operator="containsText" text="PRECIO INDICADO">
      <formula>NOT(ISERROR(SEARCH("PRECIO INDICADO",M940)))</formula>
    </cfRule>
    <cfRule type="containsText" dxfId="10" priority="7" operator="containsText" text="INDICAR PRECIO">
      <formula>NOT(ISERROR(SEARCH("INDICAR PRECIO",M940)))</formula>
    </cfRule>
  </conditionalFormatting>
  <conditionalFormatting sqref="M1051">
    <cfRule type="containsText" dxfId="9" priority="6" operator="containsText" text="PRECIO INDICADO">
      <formula>NOT(ISERROR(SEARCH("PRECIO INDICADO",M1051)))</formula>
    </cfRule>
    <cfRule type="containsText" dxfId="8" priority="5" operator="containsText" text="INDICAR PRECIO">
      <formula>NOT(ISERROR(SEARCH("INDICAR PRECIO",M1051)))</formula>
    </cfRule>
  </conditionalFormatting>
  <conditionalFormatting sqref="M1078">
    <cfRule type="containsText" dxfId="7" priority="4" operator="containsText" text="PRECIO INDICADO">
      <formula>NOT(ISERROR(SEARCH("PRECIO INDICADO",M1078)))</formula>
    </cfRule>
    <cfRule type="containsText" dxfId="6" priority="3" operator="containsText" text="INDICAR PRECIO">
      <formula>NOT(ISERROR(SEARCH("INDICAR PRECIO",M1078)))</formula>
    </cfRule>
  </conditionalFormatting>
  <pageMargins left="0.25" right="0.25" top="0.75" bottom="0.75" header="0.3" footer="0.3"/>
  <pageSetup paperSize="9" scale="80" orientation="portrait" r:id="rId1"/>
  <headerFooter>
    <oddFooter>&amp;L_x000D_&amp;1#&amp;"Calibri"&amp;15&amp;K008000 PÚBLICO</oddFooter>
  </headerFooter>
  <rowBreaks count="87" manualBreakCount="87">
    <brk id="16" max="16383" man="1"/>
    <brk id="22" max="16383" man="1"/>
    <brk id="42" max="16383" man="1"/>
    <brk id="57" max="16383" man="1"/>
    <brk id="73" max="16383" man="1"/>
    <brk id="88" max="16383" man="1"/>
    <brk id="96" max="16383" man="1"/>
    <brk id="103" max="16383" man="1"/>
    <brk id="112" max="16383" man="1"/>
    <brk id="122" max="16383" man="1"/>
    <brk id="137" max="16383" man="1"/>
    <brk id="149" max="16383" man="1"/>
    <brk id="156" max="16383" man="1"/>
    <brk id="160" max="16383" man="1"/>
    <brk id="187" max="16383" man="1"/>
    <brk id="205" max="16383" man="1"/>
    <brk id="222" max="16383" man="1"/>
    <brk id="229" max="16383" man="1"/>
    <brk id="233" max="16383" man="1"/>
    <brk id="237" max="16383" man="1"/>
    <brk id="243" max="16383" man="1"/>
    <brk id="251" max="16383" man="1"/>
    <brk id="259" max="16383" man="1"/>
    <brk id="267" max="16383" man="1"/>
    <brk id="282" max="16383" man="1"/>
    <brk id="304" max="16383" man="1"/>
    <brk id="317" max="16383" man="1"/>
    <brk id="333" max="16383" man="1"/>
    <brk id="349" max="16383" man="1"/>
    <brk id="367" max="16383" man="1"/>
    <brk id="389" max="16383" man="1"/>
    <brk id="414" max="16383" man="1"/>
    <brk id="422" max="16383" man="1"/>
    <brk id="446" max="16383" man="1"/>
    <brk id="460" max="16383" man="1"/>
    <brk id="479" max="16383" man="1"/>
    <brk id="504" max="16383" man="1"/>
    <brk id="520" max="16383" man="1"/>
    <brk id="527" max="16383" man="1"/>
    <brk id="544" max="16383" man="1"/>
    <brk id="556" max="16383" man="1"/>
    <brk id="579" max="16383" man="1"/>
    <brk id="601" max="16383" man="1"/>
    <brk id="617" max="16383" man="1"/>
    <brk id="627" max="16383" man="1"/>
    <brk id="637" max="16383" man="1"/>
    <brk id="647" max="16383" man="1"/>
    <brk id="655" max="16383" man="1"/>
    <brk id="666" max="16383" man="1"/>
    <brk id="679" max="16383" man="1"/>
    <brk id="693" max="16383" man="1"/>
    <brk id="701" max="16383" man="1"/>
    <brk id="713" max="16383" man="1"/>
    <brk id="723" max="16383" man="1"/>
    <brk id="735" max="16383" man="1"/>
    <brk id="759" max="16383" man="1"/>
    <brk id="770" max="16383" man="1"/>
    <brk id="788" max="16383" man="1"/>
    <brk id="812" max="16383" man="1"/>
    <brk id="818" max="16383" man="1"/>
    <brk id="824" max="16383" man="1"/>
    <brk id="830" max="16383" man="1"/>
    <brk id="839" max="16383" man="1"/>
    <brk id="851" max="16383" man="1"/>
    <brk id="863" max="16383" man="1"/>
    <brk id="875" max="16383" man="1"/>
    <brk id="885" max="16383" man="1"/>
    <brk id="917" max="16383" man="1"/>
    <brk id="947" max="16383" man="1"/>
    <brk id="955" max="16383" man="1"/>
    <brk id="972" max="16383" man="1"/>
    <brk id="976" max="16383" man="1"/>
    <brk id="989" max="16383" man="1"/>
    <brk id="999" max="16383" man="1"/>
    <brk id="1005" max="16383" man="1"/>
    <brk id="1030" max="16383" man="1"/>
    <brk id="1042" max="16383" man="1"/>
    <brk id="1046" max="16383" man="1"/>
    <brk id="1058" max="16383" man="1"/>
    <brk id="1070" max="16383" man="1"/>
    <brk id="1090" max="16383" man="1"/>
    <brk id="1114" max="16383" man="1"/>
    <brk id="1128" max="16383" man="1"/>
    <brk id="1137" max="16383" man="1"/>
    <brk id="1148" max="16383" man="1"/>
    <brk id="1154" max="16383" man="1"/>
    <brk id="1159"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5683A-1336-418A-AC3D-34377C991A5A}">
  <dimension ref="C1:J26"/>
  <sheetViews>
    <sheetView workbookViewId="0">
      <selection activeCell="E21" sqref="E21:F21"/>
    </sheetView>
  </sheetViews>
  <sheetFormatPr baseColWidth="10" defaultRowHeight="14.5" x14ac:dyDescent="0.35"/>
  <cols>
    <col min="4" max="4" width="36.26953125" customWidth="1"/>
    <col min="5" max="5" width="13.26953125" customWidth="1"/>
    <col min="8" max="8" width="15.6328125" customWidth="1"/>
  </cols>
  <sheetData>
    <row r="1" spans="3:5" ht="16" x14ac:dyDescent="0.35">
      <c r="C1" s="3"/>
      <c r="D1" s="2"/>
      <c r="E1" s="2"/>
    </row>
    <row r="2" spans="3:5" x14ac:dyDescent="0.35">
      <c r="C2" s="1"/>
      <c r="D2" s="2"/>
      <c r="E2" s="2"/>
    </row>
    <row r="4" spans="3:5" ht="21" customHeight="1" x14ac:dyDescent="0.35">
      <c r="C4" s="19" t="s">
        <v>1312</v>
      </c>
      <c r="D4" s="20" t="s">
        <v>1313</v>
      </c>
      <c r="E4" s="21" t="s">
        <v>1314</v>
      </c>
    </row>
    <row r="5" spans="3:5" ht="18" customHeight="1" x14ac:dyDescent="0.35">
      <c r="C5" s="16" t="s">
        <v>10</v>
      </c>
      <c r="D5" s="17" t="s">
        <v>12</v>
      </c>
      <c r="E5" s="18">
        <f>'Oferta económica'!L5</f>
        <v>0</v>
      </c>
    </row>
    <row r="6" spans="3:5" ht="16.5" customHeight="1" x14ac:dyDescent="0.35">
      <c r="C6" s="16" t="s">
        <v>35</v>
      </c>
      <c r="D6" s="17" t="s">
        <v>36</v>
      </c>
      <c r="E6" s="18">
        <f>'Oferta económica'!L23</f>
        <v>0</v>
      </c>
    </row>
    <row r="7" spans="3:5" ht="18.5" customHeight="1" x14ac:dyDescent="0.35">
      <c r="C7" s="16" t="s">
        <v>68</v>
      </c>
      <c r="D7" s="17" t="s">
        <v>69</v>
      </c>
      <c r="E7" s="18">
        <f>'Oferta económica'!L58</f>
        <v>0</v>
      </c>
    </row>
    <row r="8" spans="3:5" ht="20" customHeight="1" x14ac:dyDescent="0.35">
      <c r="C8" s="16" t="s">
        <v>151</v>
      </c>
      <c r="D8" s="17" t="s">
        <v>152</v>
      </c>
      <c r="E8" s="18">
        <f>'Oferta económica'!L161</f>
        <v>0</v>
      </c>
    </row>
    <row r="9" spans="3:5" ht="19" customHeight="1" x14ac:dyDescent="0.35">
      <c r="C9" s="16" t="s">
        <v>200</v>
      </c>
      <c r="D9" s="17" t="s">
        <v>201</v>
      </c>
      <c r="E9" s="18">
        <f>'Oferta económica'!L224</f>
        <v>0</v>
      </c>
    </row>
    <row r="10" spans="3:5" ht="15.5" customHeight="1" x14ac:dyDescent="0.35">
      <c r="C10" s="16" t="s">
        <v>310</v>
      </c>
      <c r="D10" s="17" t="s">
        <v>311</v>
      </c>
      <c r="E10" s="18">
        <f>'Oferta económica'!L318</f>
        <v>0</v>
      </c>
    </row>
    <row r="11" spans="3:5" ht="15" customHeight="1" x14ac:dyDescent="0.35">
      <c r="C11" s="16" t="s">
        <v>567</v>
      </c>
      <c r="D11" s="17" t="s">
        <v>568</v>
      </c>
      <c r="E11" s="18">
        <f>'Oferta económica'!L618</f>
        <v>0</v>
      </c>
    </row>
    <row r="12" spans="3:5" ht="17" customHeight="1" x14ac:dyDescent="0.35">
      <c r="C12" s="16" t="s">
        <v>687</v>
      </c>
      <c r="D12" s="17" t="s">
        <v>688</v>
      </c>
      <c r="E12" s="18">
        <f>'Oferta económica'!L702</f>
        <v>0</v>
      </c>
    </row>
    <row r="13" spans="3:5" ht="17" customHeight="1" x14ac:dyDescent="0.35">
      <c r="C13" s="16" t="s">
        <v>1174</v>
      </c>
      <c r="D13" s="17" t="s">
        <v>1175</v>
      </c>
      <c r="E13" s="18">
        <f>'Oferta económica'!L1071</f>
        <v>0</v>
      </c>
    </row>
    <row r="14" spans="3:5" ht="20" customHeight="1" x14ac:dyDescent="0.35">
      <c r="C14" s="16" t="s">
        <v>1283</v>
      </c>
      <c r="D14" s="17" t="s">
        <v>1284</v>
      </c>
      <c r="E14" s="18">
        <f>'Oferta económica'!L1155</f>
        <v>0</v>
      </c>
    </row>
    <row r="15" spans="3:5" ht="17" customHeight="1" x14ac:dyDescent="0.35">
      <c r="C15" s="16" t="s">
        <v>1289</v>
      </c>
      <c r="D15" s="17" t="s">
        <v>1315</v>
      </c>
      <c r="E15" s="18">
        <f>'Oferta económica'!L1160</f>
        <v>0</v>
      </c>
    </row>
    <row r="16" spans="3:5" x14ac:dyDescent="0.35">
      <c r="C16" s="6"/>
      <c r="D16" s="5"/>
      <c r="E16" s="5"/>
    </row>
    <row r="17" spans="3:10" x14ac:dyDescent="0.35">
      <c r="C17" s="4"/>
    </row>
    <row r="18" spans="3:10" x14ac:dyDescent="0.35">
      <c r="C18" s="102" t="s">
        <v>1316</v>
      </c>
      <c r="D18" s="102"/>
      <c r="E18" s="103" t="str">
        <f>IF(COUNTIF('Oferta económica'!M5:N1165,"INDICAR PRECIO"),"OFERTA INCOMPLETA",'Oferta económica'!L5+'Oferta económica'!L23+'Oferta económica'!L58+'Oferta económica'!L161+'Oferta económica'!L224+'Oferta económica'!L318+'Oferta económica'!L618+'Oferta económica'!L702+'Oferta económica'!L1071+'Oferta económica'!L1155+'Oferta económica'!L1160)</f>
        <v>OFERTA INCOMPLETA</v>
      </c>
      <c r="F18" s="103"/>
      <c r="G18" s="7"/>
      <c r="H18" s="8"/>
      <c r="I18" s="7"/>
      <c r="J18" s="7"/>
    </row>
    <row r="19" spans="3:10" x14ac:dyDescent="0.35">
      <c r="C19" s="104"/>
      <c r="D19" s="105"/>
      <c r="E19" s="105"/>
      <c r="F19" s="106"/>
      <c r="G19" s="7"/>
      <c r="H19" s="8"/>
      <c r="I19" s="7"/>
      <c r="J19" s="7"/>
    </row>
    <row r="20" spans="3:10" x14ac:dyDescent="0.35">
      <c r="C20" s="107" t="s">
        <v>1317</v>
      </c>
      <c r="D20" s="108"/>
      <c r="E20" s="103" t="str">
        <f>IF(COUNTIF('Oferta económica'!M5:N1164,"INDICAR PRECIO"),"OFERTA INCOMPLETA",ROUND(E18*0.05,2))</f>
        <v>OFERTA INCOMPLETA</v>
      </c>
      <c r="F20" s="103"/>
      <c r="G20" s="7"/>
      <c r="H20" s="8"/>
      <c r="I20" s="7"/>
      <c r="J20" s="7"/>
    </row>
    <row r="21" spans="3:10" x14ac:dyDescent="0.35">
      <c r="C21" s="102" t="s">
        <v>1318</v>
      </c>
      <c r="D21" s="102"/>
      <c r="E21" s="103" t="str">
        <f>IF(COUNTIF('Oferta económica'!M5:N1164,"INDICAR PRECIO"),"OFERTA INCOMPLETA",ROUND(E18*0.05,2))</f>
        <v>OFERTA INCOMPLETA</v>
      </c>
      <c r="F21" s="103"/>
      <c r="G21" s="7"/>
      <c r="H21" s="8"/>
      <c r="I21" s="7"/>
      <c r="J21" s="7"/>
    </row>
    <row r="22" spans="3:10" x14ac:dyDescent="0.35">
      <c r="C22" s="9"/>
      <c r="D22" s="9"/>
      <c r="E22" s="10"/>
      <c r="F22" s="10"/>
      <c r="G22" s="7"/>
      <c r="H22" s="8"/>
      <c r="I22" s="7"/>
      <c r="J22" s="7"/>
    </row>
    <row r="23" spans="3:10" ht="53.5" customHeight="1" x14ac:dyDescent="0.35">
      <c r="C23" s="109" t="s">
        <v>1319</v>
      </c>
      <c r="D23" s="109"/>
      <c r="E23" s="110" t="str">
        <f>IF(COUNTIF('Oferta económica'!M5:N1164,"INDICAR PRECIO"),"OFERTA INCOMPLETA",E18+E20+E21)</f>
        <v>OFERTA INCOMPLETA</v>
      </c>
      <c r="F23" s="110"/>
      <c r="G23" s="11" t="s">
        <v>1320</v>
      </c>
      <c r="H23" s="12">
        <v>716024.22</v>
      </c>
      <c r="I23" s="111" t="s">
        <v>1321</v>
      </c>
      <c r="J23" s="111"/>
    </row>
    <row r="24" spans="3:10" ht="23" customHeight="1" x14ac:dyDescent="0.35">
      <c r="C24" s="7"/>
      <c r="D24" s="13"/>
      <c r="E24" s="13"/>
      <c r="F24" s="13"/>
      <c r="G24" s="13"/>
      <c r="H24" s="13"/>
      <c r="I24" s="7"/>
      <c r="J24" s="14"/>
    </row>
    <row r="25" spans="3:10" ht="57" customHeight="1" x14ac:dyDescent="0.35">
      <c r="C25" s="109" t="str">
        <f>IF(E23&gt;H23,"OFERTA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25" s="109"/>
      <c r="E25" s="13"/>
      <c r="F25" s="13"/>
      <c r="G25" s="13"/>
      <c r="H25" s="13"/>
      <c r="I25" s="7"/>
      <c r="J25" s="7"/>
    </row>
    <row r="26" spans="3:10" ht="69.5" customHeight="1" x14ac:dyDescent="0.35">
      <c r="C26" s="112" t="s">
        <v>1322</v>
      </c>
      <c r="D26" s="112"/>
      <c r="E26" s="15"/>
      <c r="F26" s="15"/>
      <c r="G26" s="13"/>
      <c r="H26" s="13"/>
      <c r="I26" s="7"/>
      <c r="J26" s="7"/>
    </row>
  </sheetData>
  <sheetProtection algorithmName="SHA-512" hashValue="nAgf0z85PGdYweeQhGVHhz+8jQk32x33CWkyUEiEOJRPyeG0oBfD+m7O/eng42gS23pvg/m8CKjaCZ1SRcb1kA==" saltValue="eSiS9gkTaeV94q7cXvfjjQ==" spinCount="100000" sheet="1" objects="1" scenarios="1"/>
  <mergeCells count="12">
    <mergeCell ref="C23:D23"/>
    <mergeCell ref="E23:F23"/>
    <mergeCell ref="I23:J23"/>
    <mergeCell ref="C25:D25"/>
    <mergeCell ref="C26:D26"/>
    <mergeCell ref="C21:D21"/>
    <mergeCell ref="E21:F21"/>
    <mergeCell ref="C18:D18"/>
    <mergeCell ref="E18:F18"/>
    <mergeCell ref="C19:F19"/>
    <mergeCell ref="C20:D20"/>
    <mergeCell ref="E20:F20"/>
  </mergeCells>
  <phoneticPr fontId="9" type="noConversion"/>
  <conditionalFormatting sqref="C25">
    <cfRule type="containsText" dxfId="5" priority="5" operator="containsText" text="OFERTA INCOMPLETA">
      <formula>NOT(ISERROR(SEARCH("OFERTA INCOMPLETA",C25)))</formula>
    </cfRule>
    <cfRule type="containsText" dxfId="4" priority="6" operator="containsText" text="IMPORTE VÁLIDO, SEÑALAR ESTE IMPORTE">
      <formula>NOT(ISERROR(SEARCH("IMPORTE VÁLIDO, SEÑALAR ESTE IMPORTE",C25)))</formula>
    </cfRule>
  </conditionalFormatting>
  <conditionalFormatting sqref="E20:F23 E18:F18">
    <cfRule type="containsText" dxfId="3" priority="2" operator="containsText" text="OFERTA INCOMPLETA">
      <formula>NOT(ISERROR(SEARCH("OFERTA INCOMPLETA",E18)))</formula>
    </cfRule>
  </conditionalFormatting>
  <conditionalFormatting sqref="E23:F23">
    <cfRule type="cellIs" dxfId="2" priority="1" operator="lessThanOrEqual">
      <formula>$J$78</formula>
    </cfRule>
  </conditionalFormatting>
  <conditionalFormatting sqref="H18:H23">
    <cfRule type="containsText" dxfId="1" priority="3" operator="containsText" text="PRECIO INDICADO">
      <formula>NOT(ISERROR(SEARCH("PRECIO INDICADO",H18)))</formula>
    </cfRule>
    <cfRule type="containsText" dxfId="0" priority="4" operator="containsText" text="INDICAR PRECIO">
      <formula>NOT(ISERROR(SEARCH("INDICAR PRECIO",H18)))</formula>
    </cfRule>
  </conditionalFormatting>
  <pageMargins left="0.7" right="0.7" top="0.75" bottom="0.75" header="0.3" footer="0.3"/>
  <pageSetup paperSize="9" orientation="portrait" horizontalDpi="1200" verticalDpi="1200"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Jordi Roger Tolsá</dc:creator>
  <cp:lastModifiedBy>Pillalaza Ponce, Kimberly Stefania</cp:lastModifiedBy>
  <cp:lastPrinted>2025-01-27T11:38:21Z</cp:lastPrinted>
  <dcterms:created xsi:type="dcterms:W3CDTF">2025-01-26T12:16:49Z</dcterms:created>
  <dcterms:modified xsi:type="dcterms:W3CDTF">2025-02-26T10:24:59Z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2025-01-27T12:00:26Z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202cdbf2-05b8-49a2-b87a-c39b16967929</vt:lpwstr>
  </property>
  <property fmtid="{D5CDD505-2E9C-101B-9397-08002B2CF9AE}" pid="8" name="MSIP_Label_2c0a8209-6590-4cef-adb7-80fa47675d6e_ContentBits">
    <vt:lpwstr>2</vt:lpwstr>
  </property>
</Properties>
</file>